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0" yWindow="-195" windowWidth="12750" windowHeight="4140" tabRatio="746"/>
  </bookViews>
  <sheets>
    <sheet name="综合实力评分表(原厂)" sheetId="5" r:id="rId1"/>
    <sheet name="综合实力评分表(代理商）" sheetId="6" r:id="rId2"/>
  </sheets>
  <definedNames>
    <definedName name="_xlnm.Print_Area" localSheetId="1">'综合实力评分表(代理商）'!$A$1:$F$14</definedName>
  </definedNames>
  <calcPr calcId="124519"/>
</workbook>
</file>

<file path=xl/calcChain.xml><?xml version="1.0" encoding="utf-8"?>
<calcChain xmlns="http://schemas.openxmlformats.org/spreadsheetml/2006/main">
  <c r="E3" i="6"/>
  <c r="E4"/>
  <c r="E5"/>
  <c r="E6"/>
  <c r="E7"/>
  <c r="E8"/>
  <c r="E9"/>
  <c r="E10"/>
  <c r="E11"/>
  <c r="E12"/>
</calcChain>
</file>

<file path=xl/sharedStrings.xml><?xml version="1.0" encoding="utf-8"?>
<sst xmlns="http://schemas.openxmlformats.org/spreadsheetml/2006/main" count="117" uniqueCount="104">
  <si>
    <t>评分细则</t>
    <phoneticPr fontId="3" type="noConversion"/>
  </si>
  <si>
    <t>指标名称</t>
  </si>
  <si>
    <t>信息化管理</t>
  </si>
  <si>
    <t>员工权益</t>
  </si>
  <si>
    <t>环保</t>
  </si>
  <si>
    <t>环保认证ISO14000</t>
  </si>
  <si>
    <t>如没有进行或没有通过环保认证，则评估：</t>
  </si>
  <si>
    <t>（1）产品环保保证</t>
  </si>
  <si>
    <t>（2）自然环境保护</t>
  </si>
  <si>
    <t>社会贡献</t>
  </si>
  <si>
    <t>评价层面</t>
  </si>
  <si>
    <t>指标值</t>
    <phoneticPr fontId="3" type="noConversion"/>
  </si>
  <si>
    <t>财务实力部分</t>
    <phoneticPr fontId="3" type="noConversion"/>
  </si>
  <si>
    <t>企业管理部分</t>
    <phoneticPr fontId="3" type="noConversion"/>
  </si>
  <si>
    <t>人力资源</t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</si>
  <si>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）企业员工规模</t>
    </r>
    <phoneticPr fontId="3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</si>
  <si>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）是否具有生产管理的</t>
    </r>
    <r>
      <rPr>
        <sz val="10"/>
        <rFont val="Times New Roman"/>
        <family val="1"/>
      </rPr>
      <t>ERP</t>
    </r>
    <r>
      <rPr>
        <sz val="10"/>
        <rFont val="宋体"/>
        <family val="3"/>
        <charset val="134"/>
      </rPr>
      <t>系统</t>
    </r>
    <phoneticPr fontId="3" type="noConversion"/>
  </si>
  <si>
    <r>
      <t xml:space="preserve">   </t>
    </r>
    <r>
      <rPr>
        <sz val="10"/>
        <rFont val="宋体"/>
        <family val="3"/>
        <charset val="134"/>
      </rPr>
      <t>如没有生产管理的</t>
    </r>
    <r>
      <rPr>
        <sz val="10"/>
        <rFont val="Times New Roman"/>
        <family val="1"/>
      </rPr>
      <t>ERP</t>
    </r>
    <r>
      <rPr>
        <sz val="10"/>
        <rFont val="宋体"/>
        <family val="3"/>
        <charset val="134"/>
      </rPr>
      <t>系统，企业在生产管理方面的控制情况如何？</t>
    </r>
    <phoneticPr fontId="3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</si>
  <si>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）是否具有企业管理信息系统</t>
    </r>
    <phoneticPr fontId="3" type="noConversion"/>
  </si>
  <si>
    <r>
      <t xml:space="preserve">    </t>
    </r>
    <r>
      <rPr>
        <sz val="10"/>
        <rFont val="宋体"/>
        <family val="3"/>
        <charset val="134"/>
      </rPr>
      <t>如没有管理信息系统，企业在日常管理中的职能化情况如何？</t>
    </r>
  </si>
  <si>
    <t>R&amp;D</t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</si>
  <si>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）本年度研发投入金额</t>
    </r>
  </si>
  <si>
    <r>
      <t>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）参与标准化组织的情况</t>
    </r>
  </si>
  <si>
    <r>
      <t>（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）企业专利</t>
    </r>
    <phoneticPr fontId="3" type="noConversion"/>
  </si>
  <si>
    <t>（1）企业上游供应商的供应链的稳定性</t>
    <phoneticPr fontId="3" type="noConversion"/>
  </si>
  <si>
    <t>（2）企业售后服务系统的完备性</t>
    <phoneticPr fontId="3" type="noConversion"/>
  </si>
  <si>
    <t>社会责任指标</t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</si>
  <si>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）员工工作时间的管理。</t>
    </r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</si>
  <si>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）薪酬与支付情况。</t>
    </r>
  </si>
  <si>
    <r>
      <t>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）安全与健康。</t>
    </r>
  </si>
  <si>
    <t>应答企业上一年度慈善公益事业支出金额</t>
  </si>
  <si>
    <t xml:space="preserve"> </t>
    <phoneticPr fontId="3" type="noConversion"/>
  </si>
  <si>
    <t>依据</t>
    <phoneticPr fontId="3" type="noConversion"/>
  </si>
  <si>
    <t>基准值以上7分，其它归一化计算</t>
  </si>
  <si>
    <t>1-4年　0.2分；4-6年　0.4分；6-8年　0.6分；8-10年　0.8分；10年以上　1分</t>
  </si>
  <si>
    <t>如果投标企业拥有进行生产控制的ERP系统，则该项满分。</t>
  </si>
  <si>
    <t>优秀4分，良好3分，合格2分，待改进1分</t>
  </si>
  <si>
    <t>如果投标企业拥有完善的管理信息系统，则该项满分。</t>
  </si>
  <si>
    <t>参与标准化组织级别最高的满分，级别每低一级递减1分。</t>
  </si>
  <si>
    <t>投标企业描述，中国移动通信集团公司专家评分投标企业描述，中国移动通信集团公司专家评分（提供长期合作关系证明材料的5分，提供其它相关材料的2.5分，其他1.25分）</t>
  </si>
  <si>
    <t>大于等于20个 5分；10-20个4分；5-10个3分；5个以下2分</t>
  </si>
  <si>
    <t>通过其中任一认证，即认为员工权益可以得满分。</t>
  </si>
  <si>
    <t>通过该认证，即认为员工权益可以得满分。</t>
  </si>
  <si>
    <t>有相关证明文件1分，没有0分</t>
  </si>
  <si>
    <t>企业描述，中国移动通信集团公司专家评分，满分1分</t>
    <phoneticPr fontId="3" type="noConversion"/>
  </si>
  <si>
    <t>各项基准值取值原则：各标段所有厂商进行评估，有2/3的厂商（包括代理商）可以满足并得满分，若厂商数量计算为非整数，向上取整。</t>
    <phoneticPr fontId="3" type="noConversion"/>
  </si>
  <si>
    <t>基值取值原则：从高到低排序，前70%应答方中的最低值为基值</t>
    <phoneticPr fontId="3" type="noConversion"/>
  </si>
  <si>
    <t>各项基准值取值原则：各标段所有厂商进行评估，有2/3的厂商可以满足并得满分，若厂商数量计算为非整数，向上取整。</t>
    <phoneticPr fontId="3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</si>
  <si>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）企业高层管理人员在通信行业工作的平均时间（年）</t>
    </r>
    <phoneticPr fontId="3" type="noConversion"/>
  </si>
  <si>
    <t>整体实力</t>
    <phoneticPr fontId="3" type="noConversion"/>
  </si>
  <si>
    <t>风险防范能力</t>
    <phoneticPr fontId="3" type="noConversion"/>
  </si>
  <si>
    <t>成长能力</t>
  </si>
  <si>
    <t>（1）总资产平均余额(万元）</t>
  </si>
  <si>
    <t>（2）营业收入(万元）</t>
  </si>
  <si>
    <t>（3）营业利润(万元）</t>
  </si>
  <si>
    <t>（4）利润总额(万元）</t>
  </si>
  <si>
    <t>（5）经营性净现金流量(万元）</t>
  </si>
  <si>
    <t>（6）资产负债率</t>
  </si>
  <si>
    <t>（7）现金比率</t>
  </si>
  <si>
    <t>（8）利润增长率</t>
  </si>
  <si>
    <t>（9）收入增长率</t>
  </si>
  <si>
    <t>基准值以上6分，其它归一化计算</t>
  </si>
  <si>
    <t>80%或以上1分；70%--80%（不含80%）　2分；60%--70%（不含70%）　3分；50%--60%（不含60%）　4分；50%以下　5分</t>
  </si>
  <si>
    <t>服务供应能力</t>
    <phoneticPr fontId="3" type="noConversion"/>
  </si>
  <si>
    <t>基准值以上5分，其它归一化计算</t>
    <phoneticPr fontId="3" type="noConversion"/>
  </si>
  <si>
    <t>0%或以下0.8分；0%（不含0%)--10%　1.6分；10%（不含10%)--20%　2.4分；20%（不含20%)--30%　3.2分；30%以上　4分</t>
    <phoneticPr fontId="3" type="noConversion"/>
  </si>
  <si>
    <t>0%或以下0.8分；0%（不含0%）--5%　1.6分；5%（不含5%）--10%　2.4分；10%（不含10%）--15%　3.2分；15%以上　4分</t>
    <phoneticPr fontId="3" type="noConversion"/>
  </si>
  <si>
    <t>合计</t>
    <phoneticPr fontId="3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</si>
  <si>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）企业所参与制定国际标准、国家或行业标准的级别</t>
    </r>
    <phoneticPr fontId="3" type="noConversion"/>
  </si>
  <si>
    <t>【20%及以上】得满分；15%-20%（不含20%）】得满分*0.8；10%-15%（不含15%）】得满分*0.6；【5%-10%（不含10%）】得满分*0.4；【0-5%(不含5%)】得满分*0.2；</t>
    <phoneticPr fontId="3" type="noConversion"/>
  </si>
  <si>
    <t>前70%应答方为满分，其它小于基值情况下得分=数值/基值*权重</t>
    <phoneticPr fontId="3" type="noConversion"/>
  </si>
  <si>
    <t>前70%应答方/投标方满分，小于基值情况下得分=数值/基值*权重</t>
    <phoneticPr fontId="3" type="noConversion"/>
  </si>
  <si>
    <t>标准级别最高的满分，级别每低一级递减1分。</t>
    <phoneticPr fontId="3" type="noConversion"/>
  </si>
  <si>
    <t>将每一项数据与基准值进行比较，确定其所占比例，并划分所属等级：
0%---20%（不含20%）　0.4分；20%---40%（不含40%）　0.8分；40%---60%（不含60%）　1.2分；60%---80%（不含80%）　1.6分；80%---100%　2分</t>
    <phoneticPr fontId="3" type="noConversion"/>
  </si>
  <si>
    <t>总分</t>
  </si>
  <si>
    <t>请提供相关证明文件，例如：捐款发票、参与慈善事业照片复印件等</t>
    <phoneticPr fontId="17" type="noConversion"/>
  </si>
  <si>
    <t>根据企业上一年度境内慈善公益事业或捐助情况进行评分：提供相关证明文件的得满分，未提供的得0分，</t>
    <phoneticPr fontId="3" type="noConversion"/>
  </si>
  <si>
    <t>企业上一年度慈善公益事业支出金额</t>
    <phoneticPr fontId="13" type="noConversion"/>
  </si>
  <si>
    <t>社会责任指标(10)</t>
    <phoneticPr fontId="13" type="noConversion"/>
  </si>
  <si>
    <t>按照企业在全国31个省（直辖市）的售后网点数量评审</t>
    <phoneticPr fontId="17" type="noConversion"/>
  </si>
  <si>
    <t>企业售后服务系统的完备性</t>
    <phoneticPr fontId="13" type="noConversion"/>
  </si>
  <si>
    <t>售后服务体系</t>
    <phoneticPr fontId="17" type="noConversion"/>
  </si>
  <si>
    <t>服务供应能力(20)</t>
    <phoneticPr fontId="13" type="noConversion"/>
  </si>
  <si>
    <t>（3）体现企业管理水平的权威奖项</t>
    <phoneticPr fontId="13" type="noConversion"/>
  </si>
  <si>
    <t xml:space="preserve">各项基准值取值原则：对采购包内所有厂商进行评估，有70%的厂商可以满足并得满分，若厂商数量计算为非整数，向上取整，基值即为按次序最后一个得满分的厂商指标值。 </t>
    <phoneticPr fontId="17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</si>
  <si>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）人员规模</t>
    </r>
    <phoneticPr fontId="17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</si>
  <si>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）高层管理人员在本行业工作的平均时间（年）</t>
    </r>
    <phoneticPr fontId="13" type="noConversion"/>
  </si>
  <si>
    <t>企业管理部分(20)</t>
    <phoneticPr fontId="13" type="noConversion"/>
  </si>
  <si>
    <t>（6）收入增长率</t>
    <phoneticPr fontId="13" type="noConversion"/>
  </si>
  <si>
    <t>（5）利润增长率</t>
    <phoneticPr fontId="13" type="noConversion"/>
  </si>
  <si>
    <r>
      <t>（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）利润总额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万元）</t>
    </r>
    <phoneticPr fontId="13" type="noConversion"/>
  </si>
  <si>
    <r>
      <t>（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）营业利润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万元）</t>
    </r>
    <phoneticPr fontId="13" type="noConversion"/>
  </si>
  <si>
    <t>（2）营业收入(万元）</t>
    <phoneticPr fontId="13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</si>
  <si>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）总资产平均余额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万元）</t>
    </r>
    <phoneticPr fontId="13" type="noConversion"/>
  </si>
  <si>
    <t>整体实力</t>
    <phoneticPr fontId="13" type="noConversion"/>
  </si>
  <si>
    <t>财务实力部分（50）</t>
    <phoneticPr fontId="13" type="noConversion"/>
  </si>
  <si>
    <t>备注</t>
    <phoneticPr fontId="3" type="noConversion"/>
  </si>
  <si>
    <t>评分细则</t>
    <phoneticPr fontId="3" type="noConversion"/>
  </si>
  <si>
    <t>分值</t>
  </si>
  <si>
    <t>综合实力评分表（代理商）</t>
    <phoneticPr fontId="13" type="noConversion"/>
  </si>
  <si>
    <t>综合实力评分表(原厂)</t>
    <phoneticPr fontId="3" type="noConversion"/>
  </si>
  <si>
    <t>提供国家知识产权局授予的专利证书得满分，没有提供不得分。（专利必须在有效期内，失效专利不得分）</t>
    <phoneticPr fontId="3" type="noConversion"/>
  </si>
  <si>
    <r>
      <t>如供应商没有进行或没有通过</t>
    </r>
    <r>
      <rPr>
        <sz val="10"/>
        <rFont val="Times New Roman"/>
        <family val="1"/>
      </rPr>
      <t>SA8000</t>
    </r>
    <r>
      <rPr>
        <sz val="10"/>
        <rFont val="宋体"/>
        <family val="3"/>
        <charset val="134"/>
      </rPr>
      <t>认证或</t>
    </r>
    <r>
      <rPr>
        <sz val="10"/>
        <rFont val="Times New Roman"/>
        <family val="1"/>
      </rPr>
      <t xml:space="preserve"> OHSAS18001</t>
    </r>
    <r>
      <rPr>
        <sz val="10"/>
        <rFont val="宋体"/>
        <family val="3"/>
        <charset val="134"/>
      </rPr>
      <t>认证，则对以下问题进行说明：</t>
    </r>
    <phoneticPr fontId="3" type="noConversion"/>
  </si>
  <si>
    <r>
      <t>SA8000</t>
    </r>
    <r>
      <rPr>
        <sz val="10"/>
        <rFont val="宋体"/>
        <family val="3"/>
        <charset val="134"/>
      </rPr>
      <t>认证或</t>
    </r>
    <r>
      <rPr>
        <sz val="10"/>
        <rFont val="Times New Roman"/>
        <family val="1"/>
      </rPr>
      <t>OHSAS18001</t>
    </r>
    <r>
      <rPr>
        <sz val="10"/>
        <rFont val="宋体"/>
        <family val="3"/>
        <charset val="134"/>
      </rPr>
      <t>认证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</si>
</sst>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;[Red]\-0\ "/>
  </numFmts>
  <fonts count="2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b/>
      <sz val="10"/>
      <name val="Arial"/>
      <family val="2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4"/>
      <name val="宋体"/>
      <family val="3"/>
      <charset val="134"/>
    </font>
    <font>
      <u/>
      <sz val="12"/>
      <color indexed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2" fillId="0" borderId="0">
      <alignment vertical="center"/>
    </xf>
    <xf numFmtId="0" fontId="5" fillId="0" borderId="0"/>
    <xf numFmtId="0" fontId="1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59">
    <xf numFmtId="0" fontId="0" fillId="0" borderId="0" xfId="0"/>
    <xf numFmtId="0" fontId="4" fillId="0" borderId="0" xfId="5" applyFont="1" applyFill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justify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justify" vertical="top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0" xfId="6" applyFont="1" applyFill="1"/>
    <xf numFmtId="0" fontId="4" fillId="0" borderId="0" xfId="5" applyFont="1" applyFill="1" applyAlignment="1">
      <alignment vertical="center" wrapText="1"/>
    </xf>
    <xf numFmtId="0" fontId="4" fillId="0" borderId="0" xfId="5" applyFont="1" applyFill="1" applyAlignment="1">
      <alignment horizontal="left" vertical="center"/>
    </xf>
    <xf numFmtId="176" fontId="4" fillId="0" borderId="1" xfId="5" applyNumberFormat="1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9" fillId="0" borderId="1" xfId="5" applyNumberFormat="1" applyFont="1" applyFill="1" applyBorder="1" applyAlignment="1">
      <alignment horizontal="center" vertical="center" wrapText="1"/>
    </xf>
    <xf numFmtId="176" fontId="4" fillId="0" borderId="1" xfId="5" applyNumberFormat="1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Alignment="1">
      <alignment horizontal="left" vertical="center"/>
    </xf>
    <xf numFmtId="0" fontId="12" fillId="0" borderId="0" xfId="7" applyFont="1" applyFill="1" applyAlignment="1">
      <alignment vertical="center" wrapText="1"/>
    </xf>
    <xf numFmtId="0" fontId="1" fillId="0" borderId="0" xfId="8">
      <alignment vertical="center"/>
    </xf>
    <xf numFmtId="0" fontId="1" fillId="0" borderId="1" xfId="8" applyBorder="1">
      <alignment vertical="center"/>
    </xf>
    <xf numFmtId="0" fontId="14" fillId="0" borderId="1" xfId="9" applyFont="1" applyFill="1" applyBorder="1" applyAlignment="1">
      <alignment horizontal="left" vertical="center" wrapText="1"/>
    </xf>
    <xf numFmtId="0" fontId="15" fillId="2" borderId="1" xfId="8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justify" vertical="center" wrapText="1"/>
    </xf>
    <xf numFmtId="177" fontId="12" fillId="3" borderId="1" xfId="9" applyNumberFormat="1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12" fillId="0" borderId="1" xfId="7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 readingOrder="1"/>
    </xf>
    <xf numFmtId="0" fontId="4" fillId="0" borderId="1" xfId="10" applyFont="1" applyBorder="1" applyAlignment="1">
      <alignment vertical="center" wrapText="1" readingOrder="1"/>
    </xf>
    <xf numFmtId="0" fontId="12" fillId="0" borderId="1" xfId="7" applyFont="1" applyFill="1" applyBorder="1" applyAlignment="1">
      <alignment horizontal="justify" vertical="center"/>
    </xf>
    <xf numFmtId="0" fontId="4" fillId="0" borderId="1" xfId="7" applyFont="1" applyFill="1" applyBorder="1" applyAlignment="1">
      <alignment horizontal="left" vertical="center" wrapText="1"/>
    </xf>
    <xf numFmtId="0" fontId="20" fillId="0" borderId="1" xfId="8" applyFont="1" applyFill="1" applyBorder="1" applyAlignment="1">
      <alignment horizontal="center" vertical="center" wrapText="1"/>
    </xf>
    <xf numFmtId="0" fontId="20" fillId="0" borderId="1" xfId="8" applyFont="1" applyBorder="1" applyAlignment="1">
      <alignment horizontal="center" vertical="center" wrapText="1"/>
    </xf>
    <xf numFmtId="0" fontId="21" fillId="0" borderId="1" xfId="8" applyFont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textRotation="255" wrapText="1"/>
    </xf>
    <xf numFmtId="0" fontId="4" fillId="0" borderId="1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 textRotation="255" wrapText="1"/>
    </xf>
    <xf numFmtId="0" fontId="9" fillId="0" borderId="1" xfId="5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 readingOrder="1"/>
    </xf>
    <xf numFmtId="0" fontId="19" fillId="0" borderId="1" xfId="10" applyFont="1" applyBorder="1" applyAlignment="1">
      <alignment horizontal="center" vertical="center" wrapText="1" readingOrder="1"/>
    </xf>
    <xf numFmtId="0" fontId="12" fillId="0" borderId="1" xfId="7" applyFont="1" applyFill="1" applyBorder="1" applyAlignment="1">
      <alignment horizontal="center" vertical="center" wrapText="1"/>
    </xf>
    <xf numFmtId="0" fontId="22" fillId="0" borderId="5" xfId="7" applyFont="1" applyFill="1" applyBorder="1" applyAlignment="1">
      <alignment horizontal="center" vertical="center"/>
    </xf>
    <xf numFmtId="0" fontId="21" fillId="0" borderId="1" xfId="8" applyFont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</cellXfs>
  <cellStyles count="25">
    <cellStyle name="0,0_x000d_&#10;NA_x000d_&#10;" xfId="11"/>
    <cellStyle name="Normal 3" xfId="12"/>
    <cellStyle name="Normal_UT-TD售后网点通讯录" xfId="13"/>
    <cellStyle name="百分比" xfId="1" builtinId="5"/>
    <cellStyle name="百分比 2" xfId="2"/>
    <cellStyle name="百分比 2 2" xfId="14"/>
    <cellStyle name="百分比 2 3" xfId="15"/>
    <cellStyle name="百分比 2 4" xfId="16"/>
    <cellStyle name="百分比 2 5" xfId="17"/>
    <cellStyle name="百分比 3" xfId="18"/>
    <cellStyle name="常规" xfId="0" builtinId="0"/>
    <cellStyle name="常规 14" xfId="3"/>
    <cellStyle name="常规 2" xfId="8"/>
    <cellStyle name="常规 2 2" xfId="10"/>
    <cellStyle name="常规 3" xfId="19"/>
    <cellStyle name="常规 4" xfId="20"/>
    <cellStyle name="常规 5" xfId="21"/>
    <cellStyle name="常规 6" xfId="22"/>
    <cellStyle name="常规_附件1－厂家综合信息表1" xfId="6"/>
    <cellStyle name="常规_商务比较表" xfId="9"/>
    <cellStyle name="常规_投标人须知附件1：综合信息表" xfId="5"/>
    <cellStyle name="常规_投标人须知附件1：综合信息表 2" xfId="7"/>
    <cellStyle name="超链接 2" xfId="23"/>
    <cellStyle name="样式 1" xfId="4"/>
    <cellStyle name="样式 1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topLeftCell="A13" workbookViewId="0">
      <selection activeCell="C27" sqref="C27"/>
    </sheetView>
  </sheetViews>
  <sheetFormatPr defaultRowHeight="12"/>
  <cols>
    <col min="1" max="1" width="4.5" style="1" customWidth="1"/>
    <col min="2" max="2" width="5.625" style="13" customWidth="1"/>
    <col min="3" max="3" width="41.875" style="14" customWidth="1"/>
    <col min="4" max="4" width="7.25" style="1" customWidth="1"/>
    <col min="5" max="5" width="58.625" style="1" customWidth="1"/>
    <col min="6" max="6" width="38.625" style="1" customWidth="1"/>
    <col min="7" max="16384" width="9" style="1"/>
  </cols>
  <sheetData>
    <row r="1" spans="1:6" ht="35.25" customHeight="1">
      <c r="A1" s="43" t="s">
        <v>100</v>
      </c>
      <c r="B1" s="43"/>
      <c r="C1" s="43"/>
      <c r="D1" s="43"/>
      <c r="E1" s="43"/>
      <c r="F1" s="43"/>
    </row>
    <row r="2" spans="1:6">
      <c r="A2" s="40" t="s">
        <v>10</v>
      </c>
      <c r="B2" s="40"/>
      <c r="C2" s="2" t="s">
        <v>1</v>
      </c>
      <c r="D2" s="2" t="s">
        <v>11</v>
      </c>
      <c r="E2" s="2" t="s">
        <v>0</v>
      </c>
      <c r="F2" s="2" t="s">
        <v>32</v>
      </c>
    </row>
    <row r="3" spans="1:6">
      <c r="A3" s="41" t="s">
        <v>12</v>
      </c>
      <c r="B3" s="42" t="s">
        <v>49</v>
      </c>
      <c r="C3" s="3" t="s">
        <v>52</v>
      </c>
      <c r="D3" s="15">
        <v>7</v>
      </c>
      <c r="E3" s="5" t="s">
        <v>33</v>
      </c>
      <c r="F3" s="44" t="s">
        <v>45</v>
      </c>
    </row>
    <row r="4" spans="1:6">
      <c r="A4" s="41"/>
      <c r="B4" s="42"/>
      <c r="C4" s="3" t="s">
        <v>53</v>
      </c>
      <c r="D4" s="15">
        <v>7</v>
      </c>
      <c r="E4" s="5" t="s">
        <v>33</v>
      </c>
      <c r="F4" s="45"/>
    </row>
    <row r="5" spans="1:6">
      <c r="A5" s="41"/>
      <c r="B5" s="42"/>
      <c r="C5" s="3" t="s">
        <v>54</v>
      </c>
      <c r="D5" s="15">
        <v>7</v>
      </c>
      <c r="E5" s="5" t="s">
        <v>33</v>
      </c>
      <c r="F5" s="45"/>
    </row>
    <row r="6" spans="1:6">
      <c r="A6" s="41"/>
      <c r="B6" s="42"/>
      <c r="C6" s="3" t="s">
        <v>55</v>
      </c>
      <c r="D6" s="15">
        <v>6</v>
      </c>
      <c r="E6" s="5" t="s">
        <v>61</v>
      </c>
      <c r="F6" s="45"/>
    </row>
    <row r="7" spans="1:6">
      <c r="A7" s="41"/>
      <c r="B7" s="42" t="s">
        <v>50</v>
      </c>
      <c r="C7" s="3" t="s">
        <v>56</v>
      </c>
      <c r="D7" s="15">
        <v>5</v>
      </c>
      <c r="E7" s="5" t="s">
        <v>64</v>
      </c>
      <c r="F7" s="46"/>
    </row>
    <row r="8" spans="1:6" ht="24">
      <c r="A8" s="41"/>
      <c r="B8" s="42"/>
      <c r="C8" s="3" t="s">
        <v>57</v>
      </c>
      <c r="D8" s="15">
        <v>5</v>
      </c>
      <c r="E8" s="5" t="s">
        <v>62</v>
      </c>
      <c r="F8" s="19"/>
    </row>
    <row r="9" spans="1:6" ht="36">
      <c r="A9" s="41"/>
      <c r="B9" s="42"/>
      <c r="C9" s="3" t="s">
        <v>58</v>
      </c>
      <c r="D9" s="15">
        <v>5</v>
      </c>
      <c r="E9" s="5" t="s">
        <v>69</v>
      </c>
      <c r="F9" s="19"/>
    </row>
    <row r="10" spans="1:6" ht="24">
      <c r="A10" s="41"/>
      <c r="B10" s="42" t="s">
        <v>51</v>
      </c>
      <c r="C10" s="3" t="s">
        <v>59</v>
      </c>
      <c r="D10" s="16">
        <v>4</v>
      </c>
      <c r="E10" s="4" t="s">
        <v>65</v>
      </c>
      <c r="F10" s="4"/>
    </row>
    <row r="11" spans="1:6" ht="24">
      <c r="A11" s="41"/>
      <c r="B11" s="42"/>
      <c r="C11" s="3" t="s">
        <v>60</v>
      </c>
      <c r="D11" s="16">
        <v>4</v>
      </c>
      <c r="E11" s="5" t="s">
        <v>66</v>
      </c>
      <c r="F11" s="5"/>
    </row>
    <row r="12" spans="1:6" ht="24.75">
      <c r="A12" s="41" t="s">
        <v>13</v>
      </c>
      <c r="B12" s="42" t="s">
        <v>14</v>
      </c>
      <c r="C12" s="3" t="s">
        <v>48</v>
      </c>
      <c r="D12" s="15">
        <v>1</v>
      </c>
      <c r="E12" s="5" t="s">
        <v>34</v>
      </c>
      <c r="F12" s="5"/>
    </row>
    <row r="13" spans="1:6" ht="24">
      <c r="A13" s="41"/>
      <c r="B13" s="42"/>
      <c r="C13" s="3" t="s">
        <v>15</v>
      </c>
      <c r="D13" s="15">
        <v>1</v>
      </c>
      <c r="E13" s="5" t="s">
        <v>70</v>
      </c>
      <c r="F13" s="5" t="s">
        <v>46</v>
      </c>
    </row>
    <row r="14" spans="1:6" ht="12.75">
      <c r="A14" s="41"/>
      <c r="B14" s="42" t="s">
        <v>2</v>
      </c>
      <c r="C14" s="3" t="s">
        <v>16</v>
      </c>
      <c r="D14" s="15">
        <v>6</v>
      </c>
      <c r="E14" s="4" t="s">
        <v>35</v>
      </c>
      <c r="F14" s="4"/>
    </row>
    <row r="15" spans="1:6" ht="24.75">
      <c r="A15" s="41"/>
      <c r="B15" s="42"/>
      <c r="C15" s="6" t="s">
        <v>17</v>
      </c>
      <c r="D15" s="17"/>
      <c r="E15" s="4" t="s">
        <v>36</v>
      </c>
      <c r="F15" s="4"/>
    </row>
    <row r="16" spans="1:6" ht="12.75">
      <c r="A16" s="41"/>
      <c r="B16" s="42"/>
      <c r="C16" s="3" t="s">
        <v>18</v>
      </c>
      <c r="D16" s="15">
        <v>6</v>
      </c>
      <c r="E16" s="4" t="s">
        <v>37</v>
      </c>
      <c r="F16" s="4"/>
    </row>
    <row r="17" spans="1:6" ht="24.75">
      <c r="A17" s="41"/>
      <c r="B17" s="42"/>
      <c r="C17" s="6" t="s">
        <v>19</v>
      </c>
      <c r="D17" s="17"/>
      <c r="E17" s="4" t="s">
        <v>36</v>
      </c>
      <c r="F17" s="4"/>
    </row>
    <row r="18" spans="1:6" ht="24">
      <c r="A18" s="41"/>
      <c r="B18" s="49" t="s">
        <v>20</v>
      </c>
      <c r="C18" s="3" t="s">
        <v>21</v>
      </c>
      <c r="D18" s="17">
        <v>3</v>
      </c>
      <c r="E18" s="5" t="s">
        <v>71</v>
      </c>
      <c r="F18" s="8" t="s">
        <v>46</v>
      </c>
    </row>
    <row r="19" spans="1:6" ht="12.75">
      <c r="A19" s="41"/>
      <c r="B19" s="49"/>
      <c r="C19" s="3" t="s">
        <v>68</v>
      </c>
      <c r="D19" s="17">
        <v>5</v>
      </c>
      <c r="E19" s="5" t="s">
        <v>72</v>
      </c>
      <c r="F19" s="8"/>
    </row>
    <row r="20" spans="1:6" ht="12.75">
      <c r="A20" s="41"/>
      <c r="B20" s="49"/>
      <c r="C20" s="3" t="s">
        <v>22</v>
      </c>
      <c r="D20" s="17">
        <v>2</v>
      </c>
      <c r="E20" s="5" t="s">
        <v>38</v>
      </c>
      <c r="F20" s="8"/>
    </row>
    <row r="21" spans="1:6" ht="24">
      <c r="A21" s="41"/>
      <c r="B21" s="49"/>
      <c r="C21" s="3" t="s">
        <v>23</v>
      </c>
      <c r="D21" s="17">
        <v>6</v>
      </c>
      <c r="E21" s="5" t="s">
        <v>101</v>
      </c>
      <c r="F21" s="5"/>
    </row>
    <row r="22" spans="1:6" ht="36">
      <c r="A22" s="47" t="s">
        <v>63</v>
      </c>
      <c r="B22" s="47"/>
      <c r="C22" s="3" t="s">
        <v>24</v>
      </c>
      <c r="D22" s="15">
        <v>5</v>
      </c>
      <c r="E22" s="5" t="s">
        <v>39</v>
      </c>
      <c r="F22" s="5"/>
    </row>
    <row r="23" spans="1:6">
      <c r="A23" s="47"/>
      <c r="B23" s="47"/>
      <c r="C23" s="3" t="s">
        <v>25</v>
      </c>
      <c r="D23" s="15">
        <v>5</v>
      </c>
      <c r="E23" s="5" t="s">
        <v>40</v>
      </c>
      <c r="F23" s="5"/>
    </row>
    <row r="24" spans="1:6" ht="12.75">
      <c r="A24" s="48" t="s">
        <v>26</v>
      </c>
      <c r="B24" s="42" t="s">
        <v>3</v>
      </c>
      <c r="C24" s="6" t="s">
        <v>103</v>
      </c>
      <c r="D24" s="17">
        <v>4</v>
      </c>
      <c r="E24" s="5" t="s">
        <v>41</v>
      </c>
      <c r="F24" s="5"/>
    </row>
    <row r="25" spans="1:6" ht="12.75">
      <c r="A25" s="48"/>
      <c r="B25" s="42"/>
      <c r="C25" s="9" t="s">
        <v>102</v>
      </c>
      <c r="D25" s="18"/>
      <c r="E25" s="7"/>
      <c r="F25" s="7"/>
    </row>
    <row r="26" spans="1:6" ht="12.75">
      <c r="A26" s="48"/>
      <c r="B26" s="42"/>
      <c r="C26" s="3" t="s">
        <v>27</v>
      </c>
      <c r="D26" s="15"/>
      <c r="E26" s="5" t="s">
        <v>44</v>
      </c>
      <c r="F26" s="5"/>
    </row>
    <row r="27" spans="1:6" ht="12.75">
      <c r="A27" s="48"/>
      <c r="B27" s="42"/>
      <c r="C27" s="3" t="s">
        <v>28</v>
      </c>
      <c r="D27" s="15"/>
      <c r="E27" s="5" t="s">
        <v>44</v>
      </c>
      <c r="F27" s="5"/>
    </row>
    <row r="28" spans="1:6" ht="12.75">
      <c r="A28" s="48"/>
      <c r="B28" s="42"/>
      <c r="C28" s="3" t="s">
        <v>29</v>
      </c>
      <c r="D28" s="15"/>
      <c r="E28" s="5" t="s">
        <v>44</v>
      </c>
      <c r="F28" s="5"/>
    </row>
    <row r="29" spans="1:6">
      <c r="A29" s="48"/>
      <c r="B29" s="42" t="s">
        <v>4</v>
      </c>
      <c r="C29" s="3" t="s">
        <v>5</v>
      </c>
      <c r="D29" s="15">
        <v>4</v>
      </c>
      <c r="E29" s="5" t="s">
        <v>42</v>
      </c>
      <c r="F29" s="5"/>
    </row>
    <row r="30" spans="1:6">
      <c r="A30" s="48"/>
      <c r="B30" s="42"/>
      <c r="C30" s="9" t="s">
        <v>6</v>
      </c>
      <c r="D30" s="18"/>
      <c r="E30" s="9"/>
      <c r="F30" s="9"/>
    </row>
    <row r="31" spans="1:6">
      <c r="A31" s="48"/>
      <c r="B31" s="42"/>
      <c r="C31" s="9" t="s">
        <v>7</v>
      </c>
      <c r="D31" s="18"/>
      <c r="E31" s="4" t="s">
        <v>43</v>
      </c>
      <c r="F31" s="4"/>
    </row>
    <row r="32" spans="1:6">
      <c r="A32" s="48"/>
      <c r="B32" s="42"/>
      <c r="C32" s="9" t="s">
        <v>8</v>
      </c>
      <c r="D32" s="18"/>
      <c r="E32" s="4" t="s">
        <v>43</v>
      </c>
      <c r="F32" s="4"/>
    </row>
    <row r="33" spans="1:6" ht="36">
      <c r="A33" s="48"/>
      <c r="B33" s="10" t="s">
        <v>9</v>
      </c>
      <c r="C33" s="11" t="s">
        <v>30</v>
      </c>
      <c r="D33" s="15">
        <v>2</v>
      </c>
      <c r="E33" s="4" t="s">
        <v>73</v>
      </c>
      <c r="F33" s="4" t="s">
        <v>47</v>
      </c>
    </row>
    <row r="34" spans="1:6">
      <c r="A34" s="39" t="s">
        <v>67</v>
      </c>
      <c r="B34" s="39"/>
      <c r="C34" s="39"/>
      <c r="D34" s="20">
        <v>100</v>
      </c>
      <c r="E34" s="20"/>
      <c r="F34" s="20"/>
    </row>
    <row r="35" spans="1:6">
      <c r="A35" s="12" t="s">
        <v>31</v>
      </c>
    </row>
    <row r="36" spans="1:6">
      <c r="A36" s="12"/>
    </row>
    <row r="37" spans="1:6">
      <c r="A37" s="12"/>
    </row>
  </sheetData>
  <mergeCells count="16">
    <mergeCell ref="A34:C34"/>
    <mergeCell ref="A2:B2"/>
    <mergeCell ref="A3:A11"/>
    <mergeCell ref="B10:B11"/>
    <mergeCell ref="A1:F1"/>
    <mergeCell ref="F3:F7"/>
    <mergeCell ref="A22:B23"/>
    <mergeCell ref="A24:A33"/>
    <mergeCell ref="B24:B28"/>
    <mergeCell ref="B29:B32"/>
    <mergeCell ref="A12:A21"/>
    <mergeCell ref="B12:B13"/>
    <mergeCell ref="B14:B17"/>
    <mergeCell ref="B18:B21"/>
    <mergeCell ref="B3:B6"/>
    <mergeCell ref="B7:B9"/>
  </mergeCells>
  <phoneticPr fontId="3" type="noConversion"/>
  <dataValidations xWindow="598" yWindow="374" count="3">
    <dataValidation allowBlank="1" showInputMessage="1" showErrorMessage="1" promptTitle="粟瑛：" prompt="请按注释3的要求填写。" sqref="D10:D11 D65541:D65542 D131077:D131078 D196613:D196614 D262149:D262150 D327685:D327686 D393221:D393222 D458757:D458758 D524293:D524294 D589829:D589830 D655365:D655366 D720901:D720902 D786437:D786438 D851973:D851974 D917509:D917510 D983045:D983046"/>
    <dataValidation allowBlank="1" showInputMessage="1" promptTitle="粟瑛：" prompt="以万元人民币为单位" sqref="D3:D9 D65538:D65540 D131074:D131076 D196610:D196612 D262146:D262148 D327682:D327684 D393218:D393220 D458754:D458756 D524290:D524292 D589826:D589828 D655362:D655364 D720898:D720900 D786434:D786436 D851970:D851972 D917506:D917508 D983042:D983044"/>
    <dataValidation allowBlank="1" showInputMessage="1" showErrorMessage="1" promptTitle="粟瑛：" prompt="以万元人民币为单位" sqref="D18 D65549 D131085 D196621 D262157 D327693 D393229 D458765 D524301 D589837 D655373 D720909 D786445 D851981 D917517 D983053"/>
  </dataValidation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view="pageBreakPreview" workbookViewId="0">
      <selection activeCell="A13" sqref="A13:F13"/>
    </sheetView>
  </sheetViews>
  <sheetFormatPr defaultRowHeight="12"/>
  <cols>
    <col min="1" max="1" width="15.375" style="21" customWidth="1"/>
    <col min="2" max="2" width="5.625" style="23" customWidth="1"/>
    <col min="3" max="3" width="25.875" style="22" customWidth="1"/>
    <col min="4" max="4" width="11" style="21" customWidth="1"/>
    <col min="5" max="5" width="22.625" style="21" customWidth="1"/>
    <col min="6" max="6" width="25.25" style="21" customWidth="1"/>
    <col min="7" max="7" width="12.75" style="21" customWidth="1"/>
    <col min="8" max="16384" width="9" style="21"/>
  </cols>
  <sheetData>
    <row r="1" spans="1:6" ht="29.25" customHeight="1">
      <c r="A1" s="54" t="s">
        <v>99</v>
      </c>
      <c r="B1" s="54"/>
      <c r="C1" s="54"/>
      <c r="D1" s="54"/>
      <c r="E1" s="54"/>
      <c r="F1" s="54"/>
    </row>
    <row r="2" spans="1:6" s="24" customFormat="1" ht="13.5">
      <c r="A2" s="55" t="s">
        <v>10</v>
      </c>
      <c r="B2" s="55"/>
      <c r="C2" s="38" t="s">
        <v>1</v>
      </c>
      <c r="D2" s="37" t="s">
        <v>98</v>
      </c>
      <c r="E2" s="37" t="s">
        <v>97</v>
      </c>
      <c r="F2" s="36" t="s">
        <v>96</v>
      </c>
    </row>
    <row r="3" spans="1:6" ht="12.75" customHeight="1">
      <c r="A3" s="51" t="s">
        <v>95</v>
      </c>
      <c r="B3" s="53" t="s">
        <v>94</v>
      </c>
      <c r="C3" s="30" t="s">
        <v>93</v>
      </c>
      <c r="D3" s="29">
        <v>10</v>
      </c>
      <c r="E3" s="3" t="str">
        <f t="shared" ref="E3:E8" si="0">"基准值以上"&amp;D3&amp;"分，其它归一化计算"</f>
        <v>基准值以上10分，其它归一化计算</v>
      </c>
      <c r="F3" s="56" t="s">
        <v>84</v>
      </c>
    </row>
    <row r="4" spans="1:6" ht="24">
      <c r="A4" s="52"/>
      <c r="B4" s="53"/>
      <c r="C4" s="30" t="s">
        <v>92</v>
      </c>
      <c r="D4" s="29">
        <v>10</v>
      </c>
      <c r="E4" s="3" t="str">
        <f t="shared" si="0"/>
        <v>基准值以上10分，其它归一化计算</v>
      </c>
      <c r="F4" s="57"/>
    </row>
    <row r="5" spans="1:6" ht="24">
      <c r="A5" s="52"/>
      <c r="B5" s="53"/>
      <c r="C5" s="35" t="s">
        <v>91</v>
      </c>
      <c r="D5" s="29">
        <v>9</v>
      </c>
      <c r="E5" s="3" t="str">
        <f t="shared" si="0"/>
        <v>基准值以上9分，其它归一化计算</v>
      </c>
      <c r="F5" s="57"/>
    </row>
    <row r="6" spans="1:6" ht="24">
      <c r="A6" s="52"/>
      <c r="B6" s="53"/>
      <c r="C6" s="35" t="s">
        <v>90</v>
      </c>
      <c r="D6" s="29">
        <v>9</v>
      </c>
      <c r="E6" s="3" t="str">
        <f t="shared" si="0"/>
        <v>基准值以上9分，其它归一化计算</v>
      </c>
      <c r="F6" s="57"/>
    </row>
    <row r="7" spans="1:6" ht="24">
      <c r="A7" s="52"/>
      <c r="B7" s="53" t="s">
        <v>51</v>
      </c>
      <c r="C7" s="35" t="s">
        <v>89</v>
      </c>
      <c r="D7" s="29">
        <v>6</v>
      </c>
      <c r="E7" s="3" t="str">
        <f t="shared" si="0"/>
        <v>基准值以上6分，其它归一化计算</v>
      </c>
      <c r="F7" s="57"/>
    </row>
    <row r="8" spans="1:6" ht="24">
      <c r="A8" s="52"/>
      <c r="B8" s="53"/>
      <c r="C8" s="35" t="s">
        <v>88</v>
      </c>
      <c r="D8" s="29">
        <v>6</v>
      </c>
      <c r="E8" s="3" t="str">
        <f t="shared" si="0"/>
        <v>基准值以上6分，其它归一化计算</v>
      </c>
      <c r="F8" s="58"/>
    </row>
    <row r="9" spans="1:6" ht="70.5" customHeight="1">
      <c r="A9" s="51" t="s">
        <v>87</v>
      </c>
      <c r="B9" s="53" t="s">
        <v>14</v>
      </c>
      <c r="C9" s="30" t="s">
        <v>86</v>
      </c>
      <c r="D9" s="29">
        <v>5</v>
      </c>
      <c r="E9" s="28" t="str">
        <f>"1-4年（含4年）　"&amp;D9*0.2&amp;"分；4-6年(含6年)　"&amp;D9*0.4&amp;"分；6-8年（含8年）　"&amp;D9*0.6&amp;"分；8-10年（含10年）　"&amp;D9*0.8&amp;"分；10年以上　"&amp;D9&amp;"分"</f>
        <v>1-4年（含4年）　1分；4-6年(含6年)　2分；6-8年（含8年）　3分；8-10年（含10年）　4分；10年以上　5分</v>
      </c>
      <c r="F9" s="28"/>
    </row>
    <row r="10" spans="1:6" ht="104.25" customHeight="1">
      <c r="A10" s="52"/>
      <c r="B10" s="53"/>
      <c r="C10" s="30" t="s">
        <v>85</v>
      </c>
      <c r="D10" s="29">
        <v>9</v>
      </c>
      <c r="E10" s="3" t="str">
        <f>"基准值以上"&amp;D10&amp;"分，其它归一化计算"</f>
        <v>基准值以上9分，其它归一化计算</v>
      </c>
      <c r="F10" s="34" t="s">
        <v>84</v>
      </c>
    </row>
    <row r="11" spans="1:6" ht="36">
      <c r="A11" s="52"/>
      <c r="B11" s="53"/>
      <c r="C11" s="30" t="s">
        <v>83</v>
      </c>
      <c r="D11" s="29">
        <v>6</v>
      </c>
      <c r="E11" s="28" t="str">
        <f>"地（市）奖项"&amp;D11*0.25&amp;"分；省（部）奖项　"&amp;D11*0.5&amp;"分；国际国内权威机构奖项"&amp;D11&amp;"分"</f>
        <v>地（市）奖项1.5分；省（部）奖项　3分；国际国内权威机构奖项6分</v>
      </c>
      <c r="F11" s="28"/>
    </row>
    <row r="12" spans="1:6" ht="69" customHeight="1">
      <c r="A12" s="32" t="s">
        <v>82</v>
      </c>
      <c r="B12" s="33" t="s">
        <v>81</v>
      </c>
      <c r="C12" s="30" t="s">
        <v>80</v>
      </c>
      <c r="D12" s="29">
        <v>20</v>
      </c>
      <c r="E12" s="28" t="str">
        <f>"大于20个 "&amp;D12*1&amp;"分；10-20个（含20）"&amp;D12*0.8&amp;"分；5-10个（含10个）"&amp;D12*0.6&amp;"分；5个以下（含5个）"&amp;D12*0.4&amp;"分；无售后服务网点得0分"</f>
        <v>大于20个 20分；10-20个（含20）16分；5-10个（含10个）12分；5个以下（含5个）8分；无售后服务网点得0分</v>
      </c>
      <c r="F12" s="28" t="s">
        <v>79</v>
      </c>
    </row>
    <row r="13" spans="1:6" ht="67.5" customHeight="1">
      <c r="A13" s="32" t="s">
        <v>78</v>
      </c>
      <c r="B13" s="31" t="s">
        <v>9</v>
      </c>
      <c r="C13" s="30" t="s">
        <v>77</v>
      </c>
      <c r="D13" s="29">
        <v>10</v>
      </c>
      <c r="E13" s="3" t="s">
        <v>76</v>
      </c>
      <c r="F13" s="28" t="s">
        <v>75</v>
      </c>
    </row>
    <row r="14" spans="1:6" s="24" customFormat="1" ht="13.5">
      <c r="A14" s="50" t="s">
        <v>74</v>
      </c>
      <c r="B14" s="50"/>
      <c r="C14" s="50"/>
      <c r="D14" s="27">
        <v>100</v>
      </c>
      <c r="E14" s="26"/>
      <c r="F14" s="25"/>
    </row>
  </sheetData>
  <dataConsolidate/>
  <mergeCells count="9">
    <mergeCell ref="A14:C14"/>
    <mergeCell ref="A9:A11"/>
    <mergeCell ref="B9:B11"/>
    <mergeCell ref="A1:F1"/>
    <mergeCell ref="A2:B2"/>
    <mergeCell ref="A3:A8"/>
    <mergeCell ref="B3:B6"/>
    <mergeCell ref="B7:B8"/>
    <mergeCell ref="F3:F8"/>
  </mergeCells>
  <phoneticPr fontId="13" type="noConversion"/>
  <dataValidations count="2">
    <dataValidation allowBlank="1" showInputMessage="1" showErrorMessage="1" promptTitle="粟瑛：" prompt="请按注释3的要求填写。" sqref="WVM983040:WVM983041 WLQ983040:WLQ983041 WBU983040:WBU983041 VRY983040:VRY983041 VIC983040:VIC983041 UYG983040:UYG983041 UOK983040:UOK983041 UEO983040:UEO983041 TUS983040:TUS983041 TKW983040:TKW983041 TBA983040:TBA983041 SRE983040:SRE983041 SHI983040:SHI983041 RXM983040:RXM983041 RNQ983040:RNQ983041 RDU983040:RDU983041 QTY983040:QTY983041 QKC983040:QKC983041 QAG983040:QAG983041 PQK983040:PQK983041 PGO983040:PGO983041 OWS983040:OWS983041 OMW983040:OMW983041 ODA983040:ODA983041 NTE983040:NTE983041 NJI983040:NJI983041 MZM983040:MZM983041 MPQ983040:MPQ983041 MFU983040:MFU983041 LVY983040:LVY983041 LMC983040:LMC983041 LCG983040:LCG983041 KSK983040:KSK983041 KIO983040:KIO983041 JYS983040:JYS983041 JOW983040:JOW983041 JFA983040:JFA983041 IVE983040:IVE983041 ILI983040:ILI983041 IBM983040:IBM983041 HRQ983040:HRQ983041 HHU983040:HHU983041 GXY983040:GXY983041 GOC983040:GOC983041 GEG983040:GEG983041 FUK983040:FUK983041 FKO983040:FKO983041 FAS983040:FAS983041 EQW983040:EQW983041 EHA983040:EHA983041 DXE983040:DXE983041 DNI983040:DNI983041 DDM983040:DDM983041 CTQ983040:CTQ983041 CJU983040:CJU983041 BZY983040:BZY983041 BQC983040:BQC983041 BGG983040:BGG983041 AWK983040:AWK983041 AMO983040:AMO983041 ACS983040:ACS983041 SW983040:SW983041 JA983040:JA983041 WVM917504:WVM917505 WLQ917504:WLQ917505 WBU917504:WBU917505 VRY917504:VRY917505 VIC917504:VIC917505 UYG917504:UYG917505 UOK917504:UOK917505 UEO917504:UEO917505 TUS917504:TUS917505 TKW917504:TKW917505 TBA917504:TBA917505 SRE917504:SRE917505 SHI917504:SHI917505 RXM917504:RXM917505 RNQ917504:RNQ917505 RDU917504:RDU917505 QTY917504:QTY917505 QKC917504:QKC917505 QAG917504:QAG917505 PQK917504:PQK917505 PGO917504:PGO917505 OWS917504:OWS917505 OMW917504:OMW917505 ODA917504:ODA917505 NTE917504:NTE917505 NJI917504:NJI917505 MZM917504:MZM917505 MPQ917504:MPQ917505 MFU917504:MFU917505 LVY917504:LVY917505 LMC917504:LMC917505 LCG917504:LCG917505 KSK917504:KSK917505 KIO917504:KIO917505 JYS917504:JYS917505 JOW917504:JOW917505 JFA917504:JFA917505 IVE917504:IVE917505 ILI917504:ILI917505 IBM917504:IBM917505 HRQ917504:HRQ917505 HHU917504:HHU917505 GXY917504:GXY917505 GOC917504:GOC917505 GEG917504:GEG917505 FUK917504:FUK917505 FKO917504:FKO917505 FAS917504:FAS917505 EQW917504:EQW917505 EHA917504:EHA917505 DXE917504:DXE917505 DNI917504:DNI917505 DDM917504:DDM917505 CTQ917504:CTQ917505 CJU917504:CJU917505 BZY917504:BZY917505 BQC917504:BQC917505 BGG917504:BGG917505 AWK917504:AWK917505 AMO917504:AMO917505 ACS917504:ACS917505 SW917504:SW917505 JA917504:JA917505 WVM851968:WVM851969 WLQ851968:WLQ851969 WBU851968:WBU851969 VRY851968:VRY851969 VIC851968:VIC851969 UYG851968:UYG851969 UOK851968:UOK851969 UEO851968:UEO851969 TUS851968:TUS851969 TKW851968:TKW851969 TBA851968:TBA851969 SRE851968:SRE851969 SHI851968:SHI851969 RXM851968:RXM851969 RNQ851968:RNQ851969 RDU851968:RDU851969 QTY851968:QTY851969 QKC851968:QKC851969 QAG851968:QAG851969 PQK851968:PQK851969 PGO851968:PGO851969 OWS851968:OWS851969 OMW851968:OMW851969 ODA851968:ODA851969 NTE851968:NTE851969 NJI851968:NJI851969 MZM851968:MZM851969 MPQ851968:MPQ851969 MFU851968:MFU851969 LVY851968:LVY851969 LMC851968:LMC851969 LCG851968:LCG851969 KSK851968:KSK851969 KIO851968:KIO851969 JYS851968:JYS851969 JOW851968:JOW851969 JFA851968:JFA851969 IVE851968:IVE851969 ILI851968:ILI851969 IBM851968:IBM851969 HRQ851968:HRQ851969 HHU851968:HHU851969 GXY851968:GXY851969 GOC851968:GOC851969 GEG851968:GEG851969 FUK851968:FUK851969 FKO851968:FKO851969 FAS851968:FAS851969 EQW851968:EQW851969 EHA851968:EHA851969 DXE851968:DXE851969 DNI851968:DNI851969 DDM851968:DDM851969 CTQ851968:CTQ851969 CJU851968:CJU851969 BZY851968:BZY851969 BQC851968:BQC851969 BGG851968:BGG851969 AWK851968:AWK851969 AMO851968:AMO851969 ACS851968:ACS851969 SW851968:SW851969 JA851968:JA851969 WVM786432:WVM786433 WLQ786432:WLQ786433 WBU786432:WBU786433 VRY786432:VRY786433 VIC786432:VIC786433 UYG786432:UYG786433 UOK786432:UOK786433 UEO786432:UEO786433 TUS786432:TUS786433 TKW786432:TKW786433 TBA786432:TBA786433 SRE786432:SRE786433 SHI786432:SHI786433 RXM786432:RXM786433 RNQ786432:RNQ786433 RDU786432:RDU786433 QTY786432:QTY786433 QKC786432:QKC786433 QAG786432:QAG786433 PQK786432:PQK786433 PGO786432:PGO786433 OWS786432:OWS786433 OMW786432:OMW786433 ODA786432:ODA786433 NTE786432:NTE786433 NJI786432:NJI786433 MZM786432:MZM786433 MPQ786432:MPQ786433 MFU786432:MFU786433 LVY786432:LVY786433 LMC786432:LMC786433 LCG786432:LCG786433 KSK786432:KSK786433 KIO786432:KIO786433 JYS786432:JYS786433 JOW786432:JOW786433 JFA786432:JFA786433 IVE786432:IVE786433 ILI786432:ILI786433 IBM786432:IBM786433 HRQ786432:HRQ786433 HHU786432:HHU786433 GXY786432:GXY786433 GOC786432:GOC786433 GEG786432:GEG786433 FUK786432:FUK786433 FKO786432:FKO786433 FAS786432:FAS786433 EQW786432:EQW786433 EHA786432:EHA786433 DXE786432:DXE786433 DNI786432:DNI786433 DDM786432:DDM786433 CTQ786432:CTQ786433 CJU786432:CJU786433 BZY786432:BZY786433 BQC786432:BQC786433 BGG786432:BGG786433 AWK786432:AWK786433 AMO786432:AMO786433 ACS786432:ACS786433 SW786432:SW786433 JA786432:JA786433 WVM720896:WVM720897 WLQ720896:WLQ720897 WBU720896:WBU720897 VRY720896:VRY720897 VIC720896:VIC720897 UYG720896:UYG720897 UOK720896:UOK720897 UEO720896:UEO720897 TUS720896:TUS720897 TKW720896:TKW720897 TBA720896:TBA720897 SRE720896:SRE720897 SHI720896:SHI720897 RXM720896:RXM720897 RNQ720896:RNQ720897 RDU720896:RDU720897 QTY720896:QTY720897 QKC720896:QKC720897 QAG720896:QAG720897 PQK720896:PQK720897 PGO720896:PGO720897 OWS720896:OWS720897 OMW720896:OMW720897 ODA720896:ODA720897 NTE720896:NTE720897 NJI720896:NJI720897 MZM720896:MZM720897 MPQ720896:MPQ720897 MFU720896:MFU720897 LVY720896:LVY720897 LMC720896:LMC720897 LCG720896:LCG720897 KSK720896:KSK720897 KIO720896:KIO720897 JYS720896:JYS720897 JOW720896:JOW720897 JFA720896:JFA720897 IVE720896:IVE720897 ILI720896:ILI720897 IBM720896:IBM720897 HRQ720896:HRQ720897 HHU720896:HHU720897 GXY720896:GXY720897 GOC720896:GOC720897 GEG720896:GEG720897 FUK720896:FUK720897 FKO720896:FKO720897 FAS720896:FAS720897 EQW720896:EQW720897 EHA720896:EHA720897 DXE720896:DXE720897 DNI720896:DNI720897 DDM720896:DDM720897 CTQ720896:CTQ720897 CJU720896:CJU720897 BZY720896:BZY720897 BQC720896:BQC720897 BGG720896:BGG720897 AWK720896:AWK720897 AMO720896:AMO720897 ACS720896:ACS720897 SW720896:SW720897 JA720896:JA720897 WVM655360:WVM655361 WLQ655360:WLQ655361 WBU655360:WBU655361 VRY655360:VRY655361 VIC655360:VIC655361 UYG655360:UYG655361 UOK655360:UOK655361 UEO655360:UEO655361 TUS655360:TUS655361 TKW655360:TKW655361 TBA655360:TBA655361 SRE655360:SRE655361 SHI655360:SHI655361 RXM655360:RXM655361 RNQ655360:RNQ655361 RDU655360:RDU655361 QTY655360:QTY655361 QKC655360:QKC655361 QAG655360:QAG655361 PQK655360:PQK655361 PGO655360:PGO655361 OWS655360:OWS655361 OMW655360:OMW655361 ODA655360:ODA655361 NTE655360:NTE655361 NJI655360:NJI655361 MZM655360:MZM655361 MPQ655360:MPQ655361 MFU655360:MFU655361 LVY655360:LVY655361 LMC655360:LMC655361 LCG655360:LCG655361 KSK655360:KSK655361 KIO655360:KIO655361 JYS655360:JYS655361 JOW655360:JOW655361 JFA655360:JFA655361 IVE655360:IVE655361 ILI655360:ILI655361 IBM655360:IBM655361 HRQ655360:HRQ655361 HHU655360:HHU655361 GXY655360:GXY655361 GOC655360:GOC655361 GEG655360:GEG655361 FUK655360:FUK655361 FKO655360:FKO655361 FAS655360:FAS655361 EQW655360:EQW655361 EHA655360:EHA655361 DXE655360:DXE655361 DNI655360:DNI655361 DDM655360:DDM655361 CTQ655360:CTQ655361 CJU655360:CJU655361 BZY655360:BZY655361 BQC655360:BQC655361 BGG655360:BGG655361 AWK655360:AWK655361 AMO655360:AMO655361 ACS655360:ACS655361 SW655360:SW655361 JA655360:JA655361 WVM589824:WVM589825 WLQ589824:WLQ589825 WBU589824:WBU589825 VRY589824:VRY589825 VIC589824:VIC589825 UYG589824:UYG589825 UOK589824:UOK589825 UEO589824:UEO589825 TUS589824:TUS589825 TKW589824:TKW589825 TBA589824:TBA589825 SRE589824:SRE589825 SHI589824:SHI589825 RXM589824:RXM589825 RNQ589824:RNQ589825 RDU589824:RDU589825 QTY589824:QTY589825 QKC589824:QKC589825 QAG589824:QAG589825 PQK589824:PQK589825 PGO589824:PGO589825 OWS589824:OWS589825 OMW589824:OMW589825 ODA589824:ODA589825 NTE589824:NTE589825 NJI589824:NJI589825 MZM589824:MZM589825 MPQ589824:MPQ589825 MFU589824:MFU589825 LVY589824:LVY589825 LMC589824:LMC589825 LCG589824:LCG589825 KSK589824:KSK589825 KIO589824:KIO589825 JYS589824:JYS589825 JOW589824:JOW589825 JFA589824:JFA589825 IVE589824:IVE589825 ILI589824:ILI589825 IBM589824:IBM589825 HRQ589824:HRQ589825 HHU589824:HHU589825 GXY589824:GXY589825 GOC589824:GOC589825 GEG589824:GEG589825 FUK589824:FUK589825 FKO589824:FKO589825 FAS589824:FAS589825 EQW589824:EQW589825 EHA589824:EHA589825 DXE589824:DXE589825 DNI589824:DNI589825 DDM589824:DDM589825 CTQ589824:CTQ589825 CJU589824:CJU589825 BZY589824:BZY589825 BQC589824:BQC589825 BGG589824:BGG589825 AWK589824:AWK589825 AMO589824:AMO589825 ACS589824:ACS589825 SW589824:SW589825 JA589824:JA589825 WVM524288:WVM524289 WLQ524288:WLQ524289 WBU524288:WBU524289 VRY524288:VRY524289 VIC524288:VIC524289 UYG524288:UYG524289 UOK524288:UOK524289 UEO524288:UEO524289 TUS524288:TUS524289 TKW524288:TKW524289 TBA524288:TBA524289 SRE524288:SRE524289 SHI524288:SHI524289 RXM524288:RXM524289 RNQ524288:RNQ524289 RDU524288:RDU524289 QTY524288:QTY524289 QKC524288:QKC524289 QAG524288:QAG524289 PQK524288:PQK524289 PGO524288:PGO524289 OWS524288:OWS524289 OMW524288:OMW524289 ODA524288:ODA524289 NTE524288:NTE524289 NJI524288:NJI524289 MZM524288:MZM524289 MPQ524288:MPQ524289 MFU524288:MFU524289 LVY524288:LVY524289 LMC524288:LMC524289 LCG524288:LCG524289 KSK524288:KSK524289 KIO524288:KIO524289 JYS524288:JYS524289 JOW524288:JOW524289 JFA524288:JFA524289 IVE524288:IVE524289 ILI524288:ILI524289 IBM524288:IBM524289 HRQ524288:HRQ524289 HHU524288:HHU524289 GXY524288:GXY524289 GOC524288:GOC524289 GEG524288:GEG524289 FUK524288:FUK524289 FKO524288:FKO524289 FAS524288:FAS524289 EQW524288:EQW524289 EHA524288:EHA524289 DXE524288:DXE524289 DNI524288:DNI524289 DDM524288:DDM524289 CTQ524288:CTQ524289 CJU524288:CJU524289 BZY524288:BZY524289 BQC524288:BQC524289 BGG524288:BGG524289 AWK524288:AWK524289 AMO524288:AMO524289 ACS524288:ACS524289 SW524288:SW524289 JA524288:JA524289 WVM458752:WVM458753 WLQ458752:WLQ458753 WBU458752:WBU458753 VRY458752:VRY458753 VIC458752:VIC458753 UYG458752:UYG458753 UOK458752:UOK458753 UEO458752:UEO458753 TUS458752:TUS458753 TKW458752:TKW458753 TBA458752:TBA458753 SRE458752:SRE458753 SHI458752:SHI458753 RXM458752:RXM458753 RNQ458752:RNQ458753 RDU458752:RDU458753 QTY458752:QTY458753 QKC458752:QKC458753 QAG458752:QAG458753 PQK458752:PQK458753 PGO458752:PGO458753 OWS458752:OWS458753 OMW458752:OMW458753 ODA458752:ODA458753 NTE458752:NTE458753 NJI458752:NJI458753 MZM458752:MZM458753 MPQ458752:MPQ458753 MFU458752:MFU458753 LVY458752:LVY458753 LMC458752:LMC458753 LCG458752:LCG458753 KSK458752:KSK458753 KIO458752:KIO458753 JYS458752:JYS458753 JOW458752:JOW458753 JFA458752:JFA458753 IVE458752:IVE458753 ILI458752:ILI458753 IBM458752:IBM458753 HRQ458752:HRQ458753 HHU458752:HHU458753 GXY458752:GXY458753 GOC458752:GOC458753 GEG458752:GEG458753 FUK458752:FUK458753 FKO458752:FKO458753 FAS458752:FAS458753 EQW458752:EQW458753 EHA458752:EHA458753 DXE458752:DXE458753 DNI458752:DNI458753 DDM458752:DDM458753 CTQ458752:CTQ458753 CJU458752:CJU458753 BZY458752:BZY458753 BQC458752:BQC458753 BGG458752:BGG458753 AWK458752:AWK458753 AMO458752:AMO458753 ACS458752:ACS458753 SW458752:SW458753 JA458752:JA458753 WVM393216:WVM393217 WLQ393216:WLQ393217 WBU393216:WBU393217 VRY393216:VRY393217 VIC393216:VIC393217 UYG393216:UYG393217 UOK393216:UOK393217 UEO393216:UEO393217 TUS393216:TUS393217 TKW393216:TKW393217 TBA393216:TBA393217 SRE393216:SRE393217 SHI393216:SHI393217 RXM393216:RXM393217 RNQ393216:RNQ393217 RDU393216:RDU393217 QTY393216:QTY393217 QKC393216:QKC393217 QAG393216:QAG393217 PQK393216:PQK393217 PGO393216:PGO393217 OWS393216:OWS393217 OMW393216:OMW393217 ODA393216:ODA393217 NTE393216:NTE393217 NJI393216:NJI393217 MZM393216:MZM393217 MPQ393216:MPQ393217 MFU393216:MFU393217 LVY393216:LVY393217 LMC393216:LMC393217 LCG393216:LCG393217 KSK393216:KSK393217 KIO393216:KIO393217 JYS393216:JYS393217 JOW393216:JOW393217 JFA393216:JFA393217 IVE393216:IVE393217 ILI393216:ILI393217 IBM393216:IBM393217 HRQ393216:HRQ393217 HHU393216:HHU393217 GXY393216:GXY393217 GOC393216:GOC393217 GEG393216:GEG393217 FUK393216:FUK393217 FKO393216:FKO393217 FAS393216:FAS393217 EQW393216:EQW393217 EHA393216:EHA393217 DXE393216:DXE393217 DNI393216:DNI393217 DDM393216:DDM393217 CTQ393216:CTQ393217 CJU393216:CJU393217 BZY393216:BZY393217 BQC393216:BQC393217 BGG393216:BGG393217 AWK393216:AWK393217 AMO393216:AMO393217 ACS393216:ACS393217 SW393216:SW393217 JA393216:JA393217 WVM327680:WVM327681 WLQ327680:WLQ327681 WBU327680:WBU327681 VRY327680:VRY327681 VIC327680:VIC327681 UYG327680:UYG327681 UOK327680:UOK327681 UEO327680:UEO327681 TUS327680:TUS327681 TKW327680:TKW327681 TBA327680:TBA327681 SRE327680:SRE327681 SHI327680:SHI327681 RXM327680:RXM327681 RNQ327680:RNQ327681 RDU327680:RDU327681 QTY327680:QTY327681 QKC327680:QKC327681 QAG327680:QAG327681 PQK327680:PQK327681 PGO327680:PGO327681 OWS327680:OWS327681 OMW327680:OMW327681 ODA327680:ODA327681 NTE327680:NTE327681 NJI327680:NJI327681 MZM327680:MZM327681 MPQ327680:MPQ327681 MFU327680:MFU327681 LVY327680:LVY327681 LMC327680:LMC327681 LCG327680:LCG327681 KSK327680:KSK327681 KIO327680:KIO327681 JYS327680:JYS327681 JOW327680:JOW327681 JFA327680:JFA327681 IVE327680:IVE327681 ILI327680:ILI327681 IBM327680:IBM327681 HRQ327680:HRQ327681 HHU327680:HHU327681 GXY327680:GXY327681 GOC327680:GOC327681 GEG327680:GEG327681 FUK327680:FUK327681 FKO327680:FKO327681 FAS327680:FAS327681 EQW327680:EQW327681 EHA327680:EHA327681 DXE327680:DXE327681 DNI327680:DNI327681 DDM327680:DDM327681 CTQ327680:CTQ327681 CJU327680:CJU327681 BZY327680:BZY327681 BQC327680:BQC327681 BGG327680:BGG327681 AWK327680:AWK327681 AMO327680:AMO327681 ACS327680:ACS327681 SW327680:SW327681 JA327680:JA327681 WVM262144:WVM262145 WLQ262144:WLQ262145 WBU262144:WBU262145 VRY262144:VRY262145 VIC262144:VIC262145 UYG262144:UYG262145 UOK262144:UOK262145 UEO262144:UEO262145 TUS262144:TUS262145 TKW262144:TKW262145 TBA262144:TBA262145 SRE262144:SRE262145 SHI262144:SHI262145 RXM262144:RXM262145 RNQ262144:RNQ262145 RDU262144:RDU262145 QTY262144:QTY262145 QKC262144:QKC262145 QAG262144:QAG262145 PQK262144:PQK262145 PGO262144:PGO262145 OWS262144:OWS262145 OMW262144:OMW262145 ODA262144:ODA262145 NTE262144:NTE262145 NJI262144:NJI262145 MZM262144:MZM262145 MPQ262144:MPQ262145 MFU262144:MFU262145 LVY262144:LVY262145 LMC262144:LMC262145 LCG262144:LCG262145 KSK262144:KSK262145 KIO262144:KIO262145 JYS262144:JYS262145 JOW262144:JOW262145 JFA262144:JFA262145 IVE262144:IVE262145 ILI262144:ILI262145 IBM262144:IBM262145 HRQ262144:HRQ262145 HHU262144:HHU262145 GXY262144:GXY262145 GOC262144:GOC262145 GEG262144:GEG262145 FUK262144:FUK262145 FKO262144:FKO262145 FAS262144:FAS262145 EQW262144:EQW262145 EHA262144:EHA262145 DXE262144:DXE262145 DNI262144:DNI262145 DDM262144:DDM262145 CTQ262144:CTQ262145 CJU262144:CJU262145 BZY262144:BZY262145 BQC262144:BQC262145 BGG262144:BGG262145 AWK262144:AWK262145 AMO262144:AMO262145 ACS262144:ACS262145 SW262144:SW262145 JA262144:JA262145 WVM196608:WVM196609 WLQ196608:WLQ196609 WBU196608:WBU196609 VRY196608:VRY196609 VIC196608:VIC196609 UYG196608:UYG196609 UOK196608:UOK196609 UEO196608:UEO196609 TUS196608:TUS196609 TKW196608:TKW196609 TBA196608:TBA196609 SRE196608:SRE196609 SHI196608:SHI196609 RXM196608:RXM196609 RNQ196608:RNQ196609 RDU196608:RDU196609 QTY196608:QTY196609 QKC196608:QKC196609 QAG196608:QAG196609 PQK196608:PQK196609 PGO196608:PGO196609 OWS196608:OWS196609 OMW196608:OMW196609 ODA196608:ODA196609 NTE196608:NTE196609 NJI196608:NJI196609 MZM196608:MZM196609 MPQ196608:MPQ196609 MFU196608:MFU196609 LVY196608:LVY196609 LMC196608:LMC196609 LCG196608:LCG196609 KSK196608:KSK196609 KIO196608:KIO196609 JYS196608:JYS196609 JOW196608:JOW196609 JFA196608:JFA196609 IVE196608:IVE196609 ILI196608:ILI196609 IBM196608:IBM196609 HRQ196608:HRQ196609 HHU196608:HHU196609 GXY196608:GXY196609 GOC196608:GOC196609 GEG196608:GEG196609 FUK196608:FUK196609 FKO196608:FKO196609 FAS196608:FAS196609 EQW196608:EQW196609 EHA196608:EHA196609 DXE196608:DXE196609 DNI196608:DNI196609 DDM196608:DDM196609 CTQ196608:CTQ196609 CJU196608:CJU196609 BZY196608:BZY196609 BQC196608:BQC196609 BGG196608:BGG196609 AWK196608:AWK196609 AMO196608:AMO196609 ACS196608:ACS196609 SW196608:SW196609 JA196608:JA196609 WVM131072:WVM131073 WLQ131072:WLQ131073 WBU131072:WBU131073 VRY131072:VRY131073 VIC131072:VIC131073 UYG131072:UYG131073 UOK131072:UOK131073 UEO131072:UEO131073 TUS131072:TUS131073 TKW131072:TKW131073 TBA131072:TBA131073 SRE131072:SRE131073 SHI131072:SHI131073 RXM131072:RXM131073 RNQ131072:RNQ131073 RDU131072:RDU131073 QTY131072:QTY131073 QKC131072:QKC131073 QAG131072:QAG131073 PQK131072:PQK131073 PGO131072:PGO131073 OWS131072:OWS131073 OMW131072:OMW131073 ODA131072:ODA131073 NTE131072:NTE131073 NJI131072:NJI131073 MZM131072:MZM131073 MPQ131072:MPQ131073 MFU131072:MFU131073 LVY131072:LVY131073 LMC131072:LMC131073 LCG131072:LCG131073 KSK131072:KSK131073 KIO131072:KIO131073 JYS131072:JYS131073 JOW131072:JOW131073 JFA131072:JFA131073 IVE131072:IVE131073 ILI131072:ILI131073 IBM131072:IBM131073 HRQ131072:HRQ131073 HHU131072:HHU131073 GXY131072:GXY131073 GOC131072:GOC131073 GEG131072:GEG131073 FUK131072:FUK131073 FKO131072:FKO131073 FAS131072:FAS131073 EQW131072:EQW131073 EHA131072:EHA131073 DXE131072:DXE131073 DNI131072:DNI131073 DDM131072:DDM131073 CTQ131072:CTQ131073 CJU131072:CJU131073 BZY131072:BZY131073 BQC131072:BQC131073 BGG131072:BGG131073 AWK131072:AWK131073 AMO131072:AMO131073 ACS131072:ACS131073 SW131072:SW131073 JA131072:JA131073 WVM65536:WVM65537 WLQ65536:WLQ65537 WBU65536:WBU65537 VRY65536:VRY65537 VIC65536:VIC65537 UYG65536:UYG65537 UOK65536:UOK65537 UEO65536:UEO65537 TUS65536:TUS65537 TKW65536:TKW65537 TBA65536:TBA65537 SRE65536:SRE65537 SHI65536:SHI65537 RXM65536:RXM65537 RNQ65536:RNQ65537 RDU65536:RDU65537 QTY65536:QTY65537 QKC65536:QKC65537 QAG65536:QAG65537 PQK65536:PQK65537 PGO65536:PGO65537 OWS65536:OWS65537 OMW65536:OMW65537 ODA65536:ODA65537 NTE65536:NTE65537 NJI65536:NJI65537 MZM65536:MZM65537 MPQ65536:MPQ65537 MFU65536:MFU65537 LVY65536:LVY65537 LMC65536:LMC65537 LCG65536:LCG65537 KSK65536:KSK65537 KIO65536:KIO65537 JYS65536:JYS65537 JOW65536:JOW65537 JFA65536:JFA65537 IVE65536:IVE65537 ILI65536:ILI65537 IBM65536:IBM65537 HRQ65536:HRQ65537 HHU65536:HHU65537 GXY65536:GXY65537 GOC65536:GOC65537 GEG65536:GEG65537 FUK65536:FUK65537 FKO65536:FKO65537 FAS65536:FAS65537 EQW65536:EQW65537 EHA65536:EHA65537 DXE65536:DXE65537 DNI65536:DNI65537 DDM65536:DDM65537 CTQ65536:CTQ65537 CJU65536:CJU65537 BZY65536:BZY65537 BQC65536:BQC65537 BGG65536:BGG65537 AWK65536:AWK65537 AMO65536:AMO65537 ACS65536:ACS65537 SW65536:SW65537 JA65536:JA65537 WVM7:WVM8 WLQ7:WLQ8 WBU7:WBU8 VRY7:VRY8 VIC7:VIC8 UYG7:UYG8 UOK7:UOK8 UEO7:UEO8 TUS7:TUS8 TKW7:TKW8 TBA7:TBA8 SRE7:SRE8 SHI7:SHI8 RXM7:RXM8 RNQ7:RNQ8 RDU7:RDU8 QTY7:QTY8 QKC7:QKC8 QAG7:QAG8 PQK7:PQK8 PGO7:PGO8 OWS7:OWS8 OMW7:OMW8 ODA7:ODA8 NTE7:NTE8 NJI7:NJI8 MZM7:MZM8 MPQ7:MPQ8 MFU7:MFU8 LVY7:LVY8 LMC7:LMC8 LCG7:LCG8 KSK7:KSK8 KIO7:KIO8 JYS7:JYS8 JOW7:JOW8 JFA7:JFA8 IVE7:IVE8 ILI7:ILI8 IBM7:IBM8 HRQ7:HRQ8 HHU7:HHU8 GXY7:GXY8 GOC7:GOC8 GEG7:GEG8 FUK7:FUK8 FKO7:FKO8 FAS7:FAS8 EQW7:EQW8 EHA7:EHA8 DXE7:DXE8 DNI7:DNI8 DDM7:DDM8 CTQ7:CTQ8 CJU7:CJU8 BZY7:BZY8 BQC7:BQC8 BGG7:BGG8 AWK7:AWK8 AMO7:AMO8 ACS7:ACS8 SW7:SW8 JA7:JA8 D7:D8 D65536:F65537 D131072:F131073 D196608:F196609 D262144:F262145 D327680:F327681 D393216:F393217 D458752:F458753 D524288:F524289 D589824:F589825 D655360:F655361 D720896:F720897 D786432:F786433 D851968:F851969 D917504:F917505 D983040:F983041"/>
    <dataValidation allowBlank="1" showInputMessage="1" promptTitle="粟瑛：" prompt="以万元人民币为单位" sqref="WVM983035:WVM983039 WLQ983035:WLQ983039 WBU983035:WBU983039 VRY983035:VRY983039 VIC983035:VIC983039 UYG983035:UYG983039 UOK983035:UOK983039 UEO983035:UEO983039 TUS983035:TUS983039 TKW983035:TKW983039 TBA983035:TBA983039 SRE983035:SRE983039 SHI983035:SHI983039 RXM983035:RXM983039 RNQ983035:RNQ983039 RDU983035:RDU983039 QTY983035:QTY983039 QKC983035:QKC983039 QAG983035:QAG983039 PQK983035:PQK983039 PGO983035:PGO983039 OWS983035:OWS983039 OMW983035:OMW983039 ODA983035:ODA983039 NTE983035:NTE983039 NJI983035:NJI983039 MZM983035:MZM983039 MPQ983035:MPQ983039 MFU983035:MFU983039 LVY983035:LVY983039 LMC983035:LMC983039 LCG983035:LCG983039 KSK983035:KSK983039 KIO983035:KIO983039 JYS983035:JYS983039 JOW983035:JOW983039 JFA983035:JFA983039 IVE983035:IVE983039 ILI983035:ILI983039 IBM983035:IBM983039 HRQ983035:HRQ983039 HHU983035:HHU983039 GXY983035:GXY983039 GOC983035:GOC983039 GEG983035:GEG983039 FUK983035:FUK983039 FKO983035:FKO983039 FAS983035:FAS983039 EQW983035:EQW983039 EHA983035:EHA983039 DXE983035:DXE983039 DNI983035:DNI983039 DDM983035:DDM983039 CTQ983035:CTQ983039 CJU983035:CJU983039 BZY983035:BZY983039 BQC983035:BQC983039 BGG983035:BGG983039 AWK983035:AWK983039 AMO983035:AMO983039 ACS983035:ACS983039 SW983035:SW983039 JA983035:JA983039 WVM917499:WVM917503 WLQ917499:WLQ917503 WBU917499:WBU917503 VRY917499:VRY917503 VIC917499:VIC917503 UYG917499:UYG917503 UOK917499:UOK917503 UEO917499:UEO917503 TUS917499:TUS917503 TKW917499:TKW917503 TBA917499:TBA917503 SRE917499:SRE917503 SHI917499:SHI917503 RXM917499:RXM917503 RNQ917499:RNQ917503 RDU917499:RDU917503 QTY917499:QTY917503 QKC917499:QKC917503 QAG917499:QAG917503 PQK917499:PQK917503 PGO917499:PGO917503 OWS917499:OWS917503 OMW917499:OMW917503 ODA917499:ODA917503 NTE917499:NTE917503 NJI917499:NJI917503 MZM917499:MZM917503 MPQ917499:MPQ917503 MFU917499:MFU917503 LVY917499:LVY917503 LMC917499:LMC917503 LCG917499:LCG917503 KSK917499:KSK917503 KIO917499:KIO917503 JYS917499:JYS917503 JOW917499:JOW917503 JFA917499:JFA917503 IVE917499:IVE917503 ILI917499:ILI917503 IBM917499:IBM917503 HRQ917499:HRQ917503 HHU917499:HHU917503 GXY917499:GXY917503 GOC917499:GOC917503 GEG917499:GEG917503 FUK917499:FUK917503 FKO917499:FKO917503 FAS917499:FAS917503 EQW917499:EQW917503 EHA917499:EHA917503 DXE917499:DXE917503 DNI917499:DNI917503 DDM917499:DDM917503 CTQ917499:CTQ917503 CJU917499:CJU917503 BZY917499:BZY917503 BQC917499:BQC917503 BGG917499:BGG917503 AWK917499:AWK917503 AMO917499:AMO917503 ACS917499:ACS917503 SW917499:SW917503 JA917499:JA917503 WVM851963:WVM851967 WLQ851963:WLQ851967 WBU851963:WBU851967 VRY851963:VRY851967 VIC851963:VIC851967 UYG851963:UYG851967 UOK851963:UOK851967 UEO851963:UEO851967 TUS851963:TUS851967 TKW851963:TKW851967 TBA851963:TBA851967 SRE851963:SRE851967 SHI851963:SHI851967 RXM851963:RXM851967 RNQ851963:RNQ851967 RDU851963:RDU851967 QTY851963:QTY851967 QKC851963:QKC851967 QAG851963:QAG851967 PQK851963:PQK851967 PGO851963:PGO851967 OWS851963:OWS851967 OMW851963:OMW851967 ODA851963:ODA851967 NTE851963:NTE851967 NJI851963:NJI851967 MZM851963:MZM851967 MPQ851963:MPQ851967 MFU851963:MFU851967 LVY851963:LVY851967 LMC851963:LMC851967 LCG851963:LCG851967 KSK851963:KSK851967 KIO851963:KIO851967 JYS851963:JYS851967 JOW851963:JOW851967 JFA851963:JFA851967 IVE851963:IVE851967 ILI851963:ILI851967 IBM851963:IBM851967 HRQ851963:HRQ851967 HHU851963:HHU851967 GXY851963:GXY851967 GOC851963:GOC851967 GEG851963:GEG851967 FUK851963:FUK851967 FKO851963:FKO851967 FAS851963:FAS851967 EQW851963:EQW851967 EHA851963:EHA851967 DXE851963:DXE851967 DNI851963:DNI851967 DDM851963:DDM851967 CTQ851963:CTQ851967 CJU851963:CJU851967 BZY851963:BZY851967 BQC851963:BQC851967 BGG851963:BGG851967 AWK851963:AWK851967 AMO851963:AMO851967 ACS851963:ACS851967 SW851963:SW851967 JA851963:JA851967 WVM786427:WVM786431 WLQ786427:WLQ786431 WBU786427:WBU786431 VRY786427:VRY786431 VIC786427:VIC786431 UYG786427:UYG786431 UOK786427:UOK786431 UEO786427:UEO786431 TUS786427:TUS786431 TKW786427:TKW786431 TBA786427:TBA786431 SRE786427:SRE786431 SHI786427:SHI786431 RXM786427:RXM786431 RNQ786427:RNQ786431 RDU786427:RDU786431 QTY786427:QTY786431 QKC786427:QKC786431 QAG786427:QAG786431 PQK786427:PQK786431 PGO786427:PGO786431 OWS786427:OWS786431 OMW786427:OMW786431 ODA786427:ODA786431 NTE786427:NTE786431 NJI786427:NJI786431 MZM786427:MZM786431 MPQ786427:MPQ786431 MFU786427:MFU786431 LVY786427:LVY786431 LMC786427:LMC786431 LCG786427:LCG786431 KSK786427:KSK786431 KIO786427:KIO786431 JYS786427:JYS786431 JOW786427:JOW786431 JFA786427:JFA786431 IVE786427:IVE786431 ILI786427:ILI786431 IBM786427:IBM786431 HRQ786427:HRQ786431 HHU786427:HHU786431 GXY786427:GXY786431 GOC786427:GOC786431 GEG786427:GEG786431 FUK786427:FUK786431 FKO786427:FKO786431 FAS786427:FAS786431 EQW786427:EQW786431 EHA786427:EHA786431 DXE786427:DXE786431 DNI786427:DNI786431 DDM786427:DDM786431 CTQ786427:CTQ786431 CJU786427:CJU786431 BZY786427:BZY786431 BQC786427:BQC786431 BGG786427:BGG786431 AWK786427:AWK786431 AMO786427:AMO786431 ACS786427:ACS786431 SW786427:SW786431 JA786427:JA786431 WVM720891:WVM720895 WLQ720891:WLQ720895 WBU720891:WBU720895 VRY720891:VRY720895 VIC720891:VIC720895 UYG720891:UYG720895 UOK720891:UOK720895 UEO720891:UEO720895 TUS720891:TUS720895 TKW720891:TKW720895 TBA720891:TBA720895 SRE720891:SRE720895 SHI720891:SHI720895 RXM720891:RXM720895 RNQ720891:RNQ720895 RDU720891:RDU720895 QTY720891:QTY720895 QKC720891:QKC720895 QAG720891:QAG720895 PQK720891:PQK720895 PGO720891:PGO720895 OWS720891:OWS720895 OMW720891:OMW720895 ODA720891:ODA720895 NTE720891:NTE720895 NJI720891:NJI720895 MZM720891:MZM720895 MPQ720891:MPQ720895 MFU720891:MFU720895 LVY720891:LVY720895 LMC720891:LMC720895 LCG720891:LCG720895 KSK720891:KSK720895 KIO720891:KIO720895 JYS720891:JYS720895 JOW720891:JOW720895 JFA720891:JFA720895 IVE720891:IVE720895 ILI720891:ILI720895 IBM720891:IBM720895 HRQ720891:HRQ720895 HHU720891:HHU720895 GXY720891:GXY720895 GOC720891:GOC720895 GEG720891:GEG720895 FUK720891:FUK720895 FKO720891:FKO720895 FAS720891:FAS720895 EQW720891:EQW720895 EHA720891:EHA720895 DXE720891:DXE720895 DNI720891:DNI720895 DDM720891:DDM720895 CTQ720891:CTQ720895 CJU720891:CJU720895 BZY720891:BZY720895 BQC720891:BQC720895 BGG720891:BGG720895 AWK720891:AWK720895 AMO720891:AMO720895 ACS720891:ACS720895 SW720891:SW720895 JA720891:JA720895 WVM655355:WVM655359 WLQ655355:WLQ655359 WBU655355:WBU655359 VRY655355:VRY655359 VIC655355:VIC655359 UYG655355:UYG655359 UOK655355:UOK655359 UEO655355:UEO655359 TUS655355:TUS655359 TKW655355:TKW655359 TBA655355:TBA655359 SRE655355:SRE655359 SHI655355:SHI655359 RXM655355:RXM655359 RNQ655355:RNQ655359 RDU655355:RDU655359 QTY655355:QTY655359 QKC655355:QKC655359 QAG655355:QAG655359 PQK655355:PQK655359 PGO655355:PGO655359 OWS655355:OWS655359 OMW655355:OMW655359 ODA655355:ODA655359 NTE655355:NTE655359 NJI655355:NJI655359 MZM655355:MZM655359 MPQ655355:MPQ655359 MFU655355:MFU655359 LVY655355:LVY655359 LMC655355:LMC655359 LCG655355:LCG655359 KSK655355:KSK655359 KIO655355:KIO655359 JYS655355:JYS655359 JOW655355:JOW655359 JFA655355:JFA655359 IVE655355:IVE655359 ILI655355:ILI655359 IBM655355:IBM655359 HRQ655355:HRQ655359 HHU655355:HHU655359 GXY655355:GXY655359 GOC655355:GOC655359 GEG655355:GEG655359 FUK655355:FUK655359 FKO655355:FKO655359 FAS655355:FAS655359 EQW655355:EQW655359 EHA655355:EHA655359 DXE655355:DXE655359 DNI655355:DNI655359 DDM655355:DDM655359 CTQ655355:CTQ655359 CJU655355:CJU655359 BZY655355:BZY655359 BQC655355:BQC655359 BGG655355:BGG655359 AWK655355:AWK655359 AMO655355:AMO655359 ACS655355:ACS655359 SW655355:SW655359 JA655355:JA655359 WVM589819:WVM589823 WLQ589819:WLQ589823 WBU589819:WBU589823 VRY589819:VRY589823 VIC589819:VIC589823 UYG589819:UYG589823 UOK589819:UOK589823 UEO589819:UEO589823 TUS589819:TUS589823 TKW589819:TKW589823 TBA589819:TBA589823 SRE589819:SRE589823 SHI589819:SHI589823 RXM589819:RXM589823 RNQ589819:RNQ589823 RDU589819:RDU589823 QTY589819:QTY589823 QKC589819:QKC589823 QAG589819:QAG589823 PQK589819:PQK589823 PGO589819:PGO589823 OWS589819:OWS589823 OMW589819:OMW589823 ODA589819:ODA589823 NTE589819:NTE589823 NJI589819:NJI589823 MZM589819:MZM589823 MPQ589819:MPQ589823 MFU589819:MFU589823 LVY589819:LVY589823 LMC589819:LMC589823 LCG589819:LCG589823 KSK589819:KSK589823 KIO589819:KIO589823 JYS589819:JYS589823 JOW589819:JOW589823 JFA589819:JFA589823 IVE589819:IVE589823 ILI589819:ILI589823 IBM589819:IBM589823 HRQ589819:HRQ589823 HHU589819:HHU589823 GXY589819:GXY589823 GOC589819:GOC589823 GEG589819:GEG589823 FUK589819:FUK589823 FKO589819:FKO589823 FAS589819:FAS589823 EQW589819:EQW589823 EHA589819:EHA589823 DXE589819:DXE589823 DNI589819:DNI589823 DDM589819:DDM589823 CTQ589819:CTQ589823 CJU589819:CJU589823 BZY589819:BZY589823 BQC589819:BQC589823 BGG589819:BGG589823 AWK589819:AWK589823 AMO589819:AMO589823 ACS589819:ACS589823 SW589819:SW589823 JA589819:JA589823 WVM524283:WVM524287 WLQ524283:WLQ524287 WBU524283:WBU524287 VRY524283:VRY524287 VIC524283:VIC524287 UYG524283:UYG524287 UOK524283:UOK524287 UEO524283:UEO524287 TUS524283:TUS524287 TKW524283:TKW524287 TBA524283:TBA524287 SRE524283:SRE524287 SHI524283:SHI524287 RXM524283:RXM524287 RNQ524283:RNQ524287 RDU524283:RDU524287 QTY524283:QTY524287 QKC524283:QKC524287 QAG524283:QAG524287 PQK524283:PQK524287 PGO524283:PGO524287 OWS524283:OWS524287 OMW524283:OMW524287 ODA524283:ODA524287 NTE524283:NTE524287 NJI524283:NJI524287 MZM524283:MZM524287 MPQ524283:MPQ524287 MFU524283:MFU524287 LVY524283:LVY524287 LMC524283:LMC524287 LCG524283:LCG524287 KSK524283:KSK524287 KIO524283:KIO524287 JYS524283:JYS524287 JOW524283:JOW524287 JFA524283:JFA524287 IVE524283:IVE524287 ILI524283:ILI524287 IBM524283:IBM524287 HRQ524283:HRQ524287 HHU524283:HHU524287 GXY524283:GXY524287 GOC524283:GOC524287 GEG524283:GEG524287 FUK524283:FUK524287 FKO524283:FKO524287 FAS524283:FAS524287 EQW524283:EQW524287 EHA524283:EHA524287 DXE524283:DXE524287 DNI524283:DNI524287 DDM524283:DDM524287 CTQ524283:CTQ524287 CJU524283:CJU524287 BZY524283:BZY524287 BQC524283:BQC524287 BGG524283:BGG524287 AWK524283:AWK524287 AMO524283:AMO524287 ACS524283:ACS524287 SW524283:SW524287 JA524283:JA524287 WVM458747:WVM458751 WLQ458747:WLQ458751 WBU458747:WBU458751 VRY458747:VRY458751 VIC458747:VIC458751 UYG458747:UYG458751 UOK458747:UOK458751 UEO458747:UEO458751 TUS458747:TUS458751 TKW458747:TKW458751 TBA458747:TBA458751 SRE458747:SRE458751 SHI458747:SHI458751 RXM458747:RXM458751 RNQ458747:RNQ458751 RDU458747:RDU458751 QTY458747:QTY458751 QKC458747:QKC458751 QAG458747:QAG458751 PQK458747:PQK458751 PGO458747:PGO458751 OWS458747:OWS458751 OMW458747:OMW458751 ODA458747:ODA458751 NTE458747:NTE458751 NJI458747:NJI458751 MZM458747:MZM458751 MPQ458747:MPQ458751 MFU458747:MFU458751 LVY458747:LVY458751 LMC458747:LMC458751 LCG458747:LCG458751 KSK458747:KSK458751 KIO458747:KIO458751 JYS458747:JYS458751 JOW458747:JOW458751 JFA458747:JFA458751 IVE458747:IVE458751 ILI458747:ILI458751 IBM458747:IBM458751 HRQ458747:HRQ458751 HHU458747:HHU458751 GXY458747:GXY458751 GOC458747:GOC458751 GEG458747:GEG458751 FUK458747:FUK458751 FKO458747:FKO458751 FAS458747:FAS458751 EQW458747:EQW458751 EHA458747:EHA458751 DXE458747:DXE458751 DNI458747:DNI458751 DDM458747:DDM458751 CTQ458747:CTQ458751 CJU458747:CJU458751 BZY458747:BZY458751 BQC458747:BQC458751 BGG458747:BGG458751 AWK458747:AWK458751 AMO458747:AMO458751 ACS458747:ACS458751 SW458747:SW458751 JA458747:JA458751 WVM393211:WVM393215 WLQ393211:WLQ393215 WBU393211:WBU393215 VRY393211:VRY393215 VIC393211:VIC393215 UYG393211:UYG393215 UOK393211:UOK393215 UEO393211:UEO393215 TUS393211:TUS393215 TKW393211:TKW393215 TBA393211:TBA393215 SRE393211:SRE393215 SHI393211:SHI393215 RXM393211:RXM393215 RNQ393211:RNQ393215 RDU393211:RDU393215 QTY393211:QTY393215 QKC393211:QKC393215 QAG393211:QAG393215 PQK393211:PQK393215 PGO393211:PGO393215 OWS393211:OWS393215 OMW393211:OMW393215 ODA393211:ODA393215 NTE393211:NTE393215 NJI393211:NJI393215 MZM393211:MZM393215 MPQ393211:MPQ393215 MFU393211:MFU393215 LVY393211:LVY393215 LMC393211:LMC393215 LCG393211:LCG393215 KSK393211:KSK393215 KIO393211:KIO393215 JYS393211:JYS393215 JOW393211:JOW393215 JFA393211:JFA393215 IVE393211:IVE393215 ILI393211:ILI393215 IBM393211:IBM393215 HRQ393211:HRQ393215 HHU393211:HHU393215 GXY393211:GXY393215 GOC393211:GOC393215 GEG393211:GEG393215 FUK393211:FUK393215 FKO393211:FKO393215 FAS393211:FAS393215 EQW393211:EQW393215 EHA393211:EHA393215 DXE393211:DXE393215 DNI393211:DNI393215 DDM393211:DDM393215 CTQ393211:CTQ393215 CJU393211:CJU393215 BZY393211:BZY393215 BQC393211:BQC393215 BGG393211:BGG393215 AWK393211:AWK393215 AMO393211:AMO393215 ACS393211:ACS393215 SW393211:SW393215 JA393211:JA393215 WVM327675:WVM327679 WLQ327675:WLQ327679 WBU327675:WBU327679 VRY327675:VRY327679 VIC327675:VIC327679 UYG327675:UYG327679 UOK327675:UOK327679 UEO327675:UEO327679 TUS327675:TUS327679 TKW327675:TKW327679 TBA327675:TBA327679 SRE327675:SRE327679 SHI327675:SHI327679 RXM327675:RXM327679 RNQ327675:RNQ327679 RDU327675:RDU327679 QTY327675:QTY327679 QKC327675:QKC327679 QAG327675:QAG327679 PQK327675:PQK327679 PGO327675:PGO327679 OWS327675:OWS327679 OMW327675:OMW327679 ODA327675:ODA327679 NTE327675:NTE327679 NJI327675:NJI327679 MZM327675:MZM327679 MPQ327675:MPQ327679 MFU327675:MFU327679 LVY327675:LVY327679 LMC327675:LMC327679 LCG327675:LCG327679 KSK327675:KSK327679 KIO327675:KIO327679 JYS327675:JYS327679 JOW327675:JOW327679 JFA327675:JFA327679 IVE327675:IVE327679 ILI327675:ILI327679 IBM327675:IBM327679 HRQ327675:HRQ327679 HHU327675:HHU327679 GXY327675:GXY327679 GOC327675:GOC327679 GEG327675:GEG327679 FUK327675:FUK327679 FKO327675:FKO327679 FAS327675:FAS327679 EQW327675:EQW327679 EHA327675:EHA327679 DXE327675:DXE327679 DNI327675:DNI327679 DDM327675:DDM327679 CTQ327675:CTQ327679 CJU327675:CJU327679 BZY327675:BZY327679 BQC327675:BQC327679 BGG327675:BGG327679 AWK327675:AWK327679 AMO327675:AMO327679 ACS327675:ACS327679 SW327675:SW327679 JA327675:JA327679 WVM262139:WVM262143 WLQ262139:WLQ262143 WBU262139:WBU262143 VRY262139:VRY262143 VIC262139:VIC262143 UYG262139:UYG262143 UOK262139:UOK262143 UEO262139:UEO262143 TUS262139:TUS262143 TKW262139:TKW262143 TBA262139:TBA262143 SRE262139:SRE262143 SHI262139:SHI262143 RXM262139:RXM262143 RNQ262139:RNQ262143 RDU262139:RDU262143 QTY262139:QTY262143 QKC262139:QKC262143 QAG262139:QAG262143 PQK262139:PQK262143 PGO262139:PGO262143 OWS262139:OWS262143 OMW262139:OMW262143 ODA262139:ODA262143 NTE262139:NTE262143 NJI262139:NJI262143 MZM262139:MZM262143 MPQ262139:MPQ262143 MFU262139:MFU262143 LVY262139:LVY262143 LMC262139:LMC262143 LCG262139:LCG262143 KSK262139:KSK262143 KIO262139:KIO262143 JYS262139:JYS262143 JOW262139:JOW262143 JFA262139:JFA262143 IVE262139:IVE262143 ILI262139:ILI262143 IBM262139:IBM262143 HRQ262139:HRQ262143 HHU262139:HHU262143 GXY262139:GXY262143 GOC262139:GOC262143 GEG262139:GEG262143 FUK262139:FUK262143 FKO262139:FKO262143 FAS262139:FAS262143 EQW262139:EQW262143 EHA262139:EHA262143 DXE262139:DXE262143 DNI262139:DNI262143 DDM262139:DDM262143 CTQ262139:CTQ262143 CJU262139:CJU262143 BZY262139:BZY262143 BQC262139:BQC262143 BGG262139:BGG262143 AWK262139:AWK262143 AMO262139:AMO262143 ACS262139:ACS262143 SW262139:SW262143 JA262139:JA262143 WVM196603:WVM196607 WLQ196603:WLQ196607 WBU196603:WBU196607 VRY196603:VRY196607 VIC196603:VIC196607 UYG196603:UYG196607 UOK196603:UOK196607 UEO196603:UEO196607 TUS196603:TUS196607 TKW196603:TKW196607 TBA196603:TBA196607 SRE196603:SRE196607 SHI196603:SHI196607 RXM196603:RXM196607 RNQ196603:RNQ196607 RDU196603:RDU196607 QTY196603:QTY196607 QKC196603:QKC196607 QAG196603:QAG196607 PQK196603:PQK196607 PGO196603:PGO196607 OWS196603:OWS196607 OMW196603:OMW196607 ODA196603:ODA196607 NTE196603:NTE196607 NJI196603:NJI196607 MZM196603:MZM196607 MPQ196603:MPQ196607 MFU196603:MFU196607 LVY196603:LVY196607 LMC196603:LMC196607 LCG196603:LCG196607 KSK196603:KSK196607 KIO196603:KIO196607 JYS196603:JYS196607 JOW196603:JOW196607 JFA196603:JFA196607 IVE196603:IVE196607 ILI196603:ILI196607 IBM196603:IBM196607 HRQ196603:HRQ196607 HHU196603:HHU196607 GXY196603:GXY196607 GOC196603:GOC196607 GEG196603:GEG196607 FUK196603:FUK196607 FKO196603:FKO196607 FAS196603:FAS196607 EQW196603:EQW196607 EHA196603:EHA196607 DXE196603:DXE196607 DNI196603:DNI196607 DDM196603:DDM196607 CTQ196603:CTQ196607 CJU196603:CJU196607 BZY196603:BZY196607 BQC196603:BQC196607 BGG196603:BGG196607 AWK196603:AWK196607 AMO196603:AMO196607 ACS196603:ACS196607 SW196603:SW196607 JA196603:JA196607 WVM131067:WVM131071 WLQ131067:WLQ131071 WBU131067:WBU131071 VRY131067:VRY131071 VIC131067:VIC131071 UYG131067:UYG131071 UOK131067:UOK131071 UEO131067:UEO131071 TUS131067:TUS131071 TKW131067:TKW131071 TBA131067:TBA131071 SRE131067:SRE131071 SHI131067:SHI131071 RXM131067:RXM131071 RNQ131067:RNQ131071 RDU131067:RDU131071 QTY131067:QTY131071 QKC131067:QKC131071 QAG131067:QAG131071 PQK131067:PQK131071 PGO131067:PGO131071 OWS131067:OWS131071 OMW131067:OMW131071 ODA131067:ODA131071 NTE131067:NTE131071 NJI131067:NJI131071 MZM131067:MZM131071 MPQ131067:MPQ131071 MFU131067:MFU131071 LVY131067:LVY131071 LMC131067:LMC131071 LCG131067:LCG131071 KSK131067:KSK131071 KIO131067:KIO131071 JYS131067:JYS131071 JOW131067:JOW131071 JFA131067:JFA131071 IVE131067:IVE131071 ILI131067:ILI131071 IBM131067:IBM131071 HRQ131067:HRQ131071 HHU131067:HHU131071 GXY131067:GXY131071 GOC131067:GOC131071 GEG131067:GEG131071 FUK131067:FUK131071 FKO131067:FKO131071 FAS131067:FAS131071 EQW131067:EQW131071 EHA131067:EHA131071 DXE131067:DXE131071 DNI131067:DNI131071 DDM131067:DDM131071 CTQ131067:CTQ131071 CJU131067:CJU131071 BZY131067:BZY131071 BQC131067:BQC131071 BGG131067:BGG131071 AWK131067:AWK131071 AMO131067:AMO131071 ACS131067:ACS131071 SW131067:SW131071 JA131067:JA131071 WVM65531:WVM65535 WLQ65531:WLQ65535 WBU65531:WBU65535 VRY65531:VRY65535 VIC65531:VIC65535 UYG65531:UYG65535 UOK65531:UOK65535 UEO65531:UEO65535 TUS65531:TUS65535 TKW65531:TKW65535 TBA65531:TBA65535 SRE65531:SRE65535 SHI65531:SHI65535 RXM65531:RXM65535 RNQ65531:RNQ65535 RDU65531:RDU65535 QTY65531:QTY65535 QKC65531:QKC65535 QAG65531:QAG65535 PQK65531:PQK65535 PGO65531:PGO65535 OWS65531:OWS65535 OMW65531:OMW65535 ODA65531:ODA65535 NTE65531:NTE65535 NJI65531:NJI65535 MZM65531:MZM65535 MPQ65531:MPQ65535 MFU65531:MFU65535 LVY65531:LVY65535 LMC65531:LMC65535 LCG65531:LCG65535 KSK65531:KSK65535 KIO65531:KIO65535 JYS65531:JYS65535 JOW65531:JOW65535 JFA65531:JFA65535 IVE65531:IVE65535 ILI65531:ILI65535 IBM65531:IBM65535 HRQ65531:HRQ65535 HHU65531:HHU65535 GXY65531:GXY65535 GOC65531:GOC65535 GEG65531:GEG65535 FUK65531:FUK65535 FKO65531:FKO65535 FAS65531:FAS65535 EQW65531:EQW65535 EHA65531:EHA65535 DXE65531:DXE65535 DNI65531:DNI65535 DDM65531:DDM65535 CTQ65531:CTQ65535 CJU65531:CJU65535 BZY65531:BZY65535 BQC65531:BQC65535 BGG65531:BGG65535 AWK65531:AWK65535 AMO65531:AMO65535 ACS65531:ACS65535 SW65531:SW65535 JA65531:JA65535 SW3:SW6 ACS3:ACS6 AMO3:AMO6 AWK3:AWK6 BGG3:BGG6 BQC3:BQC6 BZY3:BZY6 CJU3:CJU6 CTQ3:CTQ6 DDM3:DDM6 DNI3:DNI6 DXE3:DXE6 EHA3:EHA6 EQW3:EQW6 FAS3:FAS6 FKO3:FKO6 FUK3:FUK6 GEG3:GEG6 GOC3:GOC6 GXY3:GXY6 HHU3:HHU6 HRQ3:HRQ6 IBM3:IBM6 ILI3:ILI6 IVE3:IVE6 JFA3:JFA6 JOW3:JOW6 JYS3:JYS6 KIO3:KIO6 KSK3:KSK6 LCG3:LCG6 LMC3:LMC6 LVY3:LVY6 MFU3:MFU6 MPQ3:MPQ6 MZM3:MZM6 NJI3:NJI6 NTE3:NTE6 ODA3:ODA6 OMW3:OMW6 OWS3:OWS6 PGO3:PGO6 PQK3:PQK6 QAG3:QAG6 QKC3:QKC6 QTY3:QTY6 RDU3:RDU6 RNQ3:RNQ6 RXM3:RXM6 SHI3:SHI6 SRE3:SRE6 TBA3:TBA6 TKW3:TKW6 TUS3:TUS6 UEO3:UEO6 UOK3:UOK6 UYG3:UYG6 VIC3:VIC6 VRY3:VRY6 WBU3:WBU6 WLQ3:WLQ6 WVM3:WVM6 JA3:JA6 E3:F3 D4:D6 E4:E8 E10 D65531:F65535 D131067:F131071 D196603:F196607 D262139:F262143 D327675:F327679 D393211:F393215 D458747:F458751 D524283:F524287 D589819:F589823 D655355:F655359 D720891:F720895 D786427:F786431 D851963:F851967 D917499:F917503 D983035:F983039"/>
  </dataValidations>
  <printOptions horizontalCentered="1"/>
  <pageMargins left="0.78740157480314965" right="0.23622047244094491" top="0.27559055118110237" bottom="0.35433070866141736" header="0.19685039370078741" footer="0.2362204724409449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综合实力评分表(原厂)</vt:lpstr>
      <vt:lpstr>综合实力评分表(代理商）</vt:lpstr>
      <vt:lpstr>'综合实力评分表(代理商）'!Print_Area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shiluofei</dc:creator>
  <cp:lastModifiedBy>shiluofei</cp:lastModifiedBy>
  <cp:lastPrinted>2016-02-23T01:56:33Z</cp:lastPrinted>
  <dcterms:created xsi:type="dcterms:W3CDTF">1996-12-17T01:32:42Z</dcterms:created>
  <dcterms:modified xsi:type="dcterms:W3CDTF">2016-07-15T10:56:52Z</dcterms:modified>
</cp:coreProperties>
</file>